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Energy\01. Statement of financial performance\"/>
    </mc:Choice>
  </mc:AlternateContent>
  <xr:revisionPtr revIDLastSave="0" documentId="13_ncr:1_{04DCA790-0D7E-41D1-B599-5F944381A6BB}" xr6:coauthVersionLast="47" xr6:coauthVersionMax="47" xr10:uidLastSave="{00000000-0000-0000-0000-000000000000}"/>
  <workbookProtection workbookAlgorithmName="SHA-512" workbookHashValue="E2hJPYVGqgUif5m9hA9mujleg9YQbn3iVfXmgOXFwtGNeZHkd+4R0FkV1L+KuSnD72TG4M6HoJQk/E2DQqKh/w==" workbookSaltValue="6AR504wyk8KwSaZhK285kg==" workbookSpinCount="100000" lockStructure="1"/>
  <bookViews>
    <workbookView xWindow="-120" yWindow="-120" windowWidth="29040" windowHeight="15990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'DC37'!$A$1:$AA$59</definedName>
    <definedName name="_xlnm.Print_Area" localSheetId="12">'DC38'!$A$1:$AA$59</definedName>
    <definedName name="_xlnm.Print_Area" localSheetId="18">'DC39'!$A$1:$AA$59</definedName>
    <definedName name="_xlnm.Print_Area" localSheetId="22">'DC40'!$A$1:$AA$59</definedName>
    <definedName name="_xlnm.Print_Area" localSheetId="1">'NW371'!$A$1:$AA$59</definedName>
    <definedName name="_xlnm.Print_Area" localSheetId="2">'NW372'!$A$1:$AA$59</definedName>
    <definedName name="_xlnm.Print_Area" localSheetId="3">'NW373'!$A$1:$AA$59</definedName>
    <definedName name="_xlnm.Print_Area" localSheetId="4">'NW374'!$A$1:$AA$59</definedName>
    <definedName name="_xlnm.Print_Area" localSheetId="5">'NW375'!$A$1:$AA$59</definedName>
    <definedName name="_xlnm.Print_Area" localSheetId="7">'NW381'!$A$1:$AA$59</definedName>
    <definedName name="_xlnm.Print_Area" localSheetId="8">'NW382'!$A$1:$AA$59</definedName>
    <definedName name="_xlnm.Print_Area" localSheetId="9">'NW383'!$A$1:$AA$59</definedName>
    <definedName name="_xlnm.Print_Area" localSheetId="10">'NW384'!$A$1:$AA$59</definedName>
    <definedName name="_xlnm.Print_Area" localSheetId="11">'NW385'!$A$1:$AA$59</definedName>
    <definedName name="_xlnm.Print_Area" localSheetId="13">'NW392'!$A$1:$AA$59</definedName>
    <definedName name="_xlnm.Print_Area" localSheetId="14">'NW393'!$A$1:$AA$59</definedName>
    <definedName name="_xlnm.Print_Area" localSheetId="15">'NW394'!$A$1:$AA$59</definedName>
    <definedName name="_xlnm.Print_Area" localSheetId="16">'NW396'!$A$1:$AA$59</definedName>
    <definedName name="_xlnm.Print_Area" localSheetId="17">'NW397'!$A$1:$AA$59</definedName>
    <definedName name="_xlnm.Print_Area" localSheetId="19">'NW403'!$A$1:$AA$59</definedName>
    <definedName name="_xlnm.Print_Area" localSheetId="20">'NW404'!$A$1:$AA$59</definedName>
    <definedName name="_xlnm.Print_Area" localSheetId="21">'NW405'!$A$1:$AA$59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Y48" i="2" s="1"/>
  <c r="Y51" i="2" s="1"/>
  <c r="Y53" i="2" s="1"/>
  <c r="Y56" i="2" s="1"/>
  <c r="Y59" i="2" s="1"/>
  <c r="X47" i="2"/>
  <c r="W47" i="2"/>
  <c r="V47" i="2"/>
  <c r="U47" i="2"/>
  <c r="T47" i="2"/>
  <c r="S47" i="2"/>
  <c r="R47" i="2"/>
  <c r="Q47" i="2"/>
  <c r="Q48" i="2" s="1"/>
  <c r="Q51" i="2" s="1"/>
  <c r="Q53" i="2" s="1"/>
  <c r="Q56" i="2" s="1"/>
  <c r="Q59" i="2" s="1"/>
  <c r="P47" i="2"/>
  <c r="O47" i="2"/>
  <c r="N47" i="2"/>
  <c r="M47" i="2"/>
  <c r="L47" i="2"/>
  <c r="K47" i="2"/>
  <c r="J47" i="2"/>
  <c r="I47" i="2"/>
  <c r="I48" i="2" s="1"/>
  <c r="I51" i="2" s="1"/>
  <c r="I53" i="2" s="1"/>
  <c r="I56" i="2" s="1"/>
  <c r="I59" i="2" s="1"/>
  <c r="H47" i="2"/>
  <c r="G47" i="2"/>
  <c r="F47" i="2"/>
  <c r="E47" i="2"/>
  <c r="D47" i="2"/>
  <c r="C47" i="2"/>
  <c r="AA32" i="2"/>
  <c r="Z32" i="2"/>
  <c r="Y32" i="2"/>
  <c r="X32" i="2"/>
  <c r="X48" i="2" s="1"/>
  <c r="X51" i="2" s="1"/>
  <c r="W32" i="2"/>
  <c r="V32" i="2"/>
  <c r="V48" i="2" s="1"/>
  <c r="V51" i="2" s="1"/>
  <c r="V53" i="2" s="1"/>
  <c r="V56" i="2" s="1"/>
  <c r="V59" i="2" s="1"/>
  <c r="U32" i="2"/>
  <c r="T32" i="2"/>
  <c r="T48" i="2" s="1"/>
  <c r="T51" i="2" s="1"/>
  <c r="T53" i="2" s="1"/>
  <c r="T56" i="2" s="1"/>
  <c r="T59" i="2" s="1"/>
  <c r="S32" i="2"/>
  <c r="R32" i="2"/>
  <c r="Q32" i="2"/>
  <c r="P32" i="2"/>
  <c r="P48" i="2" s="1"/>
  <c r="P51" i="2" s="1"/>
  <c r="P53" i="2" s="1"/>
  <c r="P56" i="2" s="1"/>
  <c r="P59" i="2" s="1"/>
  <c r="O32" i="2"/>
  <c r="N32" i="2"/>
  <c r="N48" i="2" s="1"/>
  <c r="N51" i="2" s="1"/>
  <c r="N53" i="2" s="1"/>
  <c r="N56" i="2" s="1"/>
  <c r="N59" i="2" s="1"/>
  <c r="M32" i="2"/>
  <c r="L32" i="2"/>
  <c r="L48" i="2" s="1"/>
  <c r="L51" i="2" s="1"/>
  <c r="L53" i="2" s="1"/>
  <c r="L56" i="2" s="1"/>
  <c r="L59" i="2" s="1"/>
  <c r="K32" i="2"/>
  <c r="J32" i="2"/>
  <c r="I32" i="2"/>
  <c r="H32" i="2"/>
  <c r="H48" i="2" s="1"/>
  <c r="H51" i="2" s="1"/>
  <c r="H53" i="2" s="1"/>
  <c r="H56" i="2" s="1"/>
  <c r="H59" i="2" s="1"/>
  <c r="G32" i="2"/>
  <c r="F32" i="2"/>
  <c r="F48" i="2" s="1"/>
  <c r="F51" i="2" s="1"/>
  <c r="F53" i="2" s="1"/>
  <c r="F56" i="2" s="1"/>
  <c r="F59" i="2" s="1"/>
  <c r="E32" i="2"/>
  <c r="D32" i="2"/>
  <c r="D48" i="2" s="1"/>
  <c r="D51" i="2" s="1"/>
  <c r="D53" i="2" s="1"/>
  <c r="D56" i="2" s="1"/>
  <c r="D59" i="2" s="1"/>
  <c r="C32" i="2"/>
  <c r="N53" i="3"/>
  <c r="N56" i="3" s="1"/>
  <c r="N59" i="3" s="1"/>
  <c r="W48" i="3"/>
  <c r="W51" i="3" s="1"/>
  <c r="W53" i="3" s="1"/>
  <c r="W56" i="3" s="1"/>
  <c r="W59" i="3" s="1"/>
  <c r="T48" i="3"/>
  <c r="T51" i="3" s="1"/>
  <c r="T53" i="3" s="1"/>
  <c r="T56" i="3" s="1"/>
  <c r="T59" i="3" s="1"/>
  <c r="D48" i="3"/>
  <c r="D51" i="3" s="1"/>
  <c r="D53" i="3" s="1"/>
  <c r="D56" i="3" s="1"/>
  <c r="D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W32" i="3"/>
  <c r="V32" i="3"/>
  <c r="V48" i="3" s="1"/>
  <c r="V51" i="3" s="1"/>
  <c r="V53" i="3" s="1"/>
  <c r="V56" i="3" s="1"/>
  <c r="V59" i="3" s="1"/>
  <c r="U32" i="3"/>
  <c r="T32" i="3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N48" i="3" s="1"/>
  <c r="N51" i="3" s="1"/>
  <c r="M32" i="3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D32" i="3"/>
  <c r="C32" i="3"/>
  <c r="C48" i="3" s="1"/>
  <c r="C51" i="3" s="1"/>
  <c r="C53" i="3" s="1"/>
  <c r="C56" i="3" s="1"/>
  <c r="C59" i="3" s="1"/>
  <c r="AA48" i="4"/>
  <c r="AA51" i="4" s="1"/>
  <c r="AA53" i="4" s="1"/>
  <c r="AA56" i="4" s="1"/>
  <c r="AA59" i="4" s="1"/>
  <c r="N48" i="4"/>
  <c r="N51" i="4" s="1"/>
  <c r="N53" i="4" s="1"/>
  <c r="N56" i="4" s="1"/>
  <c r="N59" i="4" s="1"/>
  <c r="G48" i="4"/>
  <c r="G51" i="4" s="1"/>
  <c r="G53" i="4" s="1"/>
  <c r="G56" i="4" s="1"/>
  <c r="G59" i="4" s="1"/>
  <c r="F48" i="4"/>
  <c r="F51" i="4" s="1"/>
  <c r="F53" i="4" s="1"/>
  <c r="F56" i="4" s="1"/>
  <c r="F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Y32" i="4"/>
  <c r="Y48" i="4" s="1"/>
  <c r="Y51" i="4" s="1"/>
  <c r="Y53" i="4" s="1"/>
  <c r="Y56" i="4" s="1"/>
  <c r="Y59" i="4" s="1"/>
  <c r="X32" i="4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M32" i="4"/>
  <c r="M48" i="4" s="1"/>
  <c r="M51" i="4" s="1"/>
  <c r="M53" i="4" s="1"/>
  <c r="M56" i="4" s="1"/>
  <c r="M59" i="4" s="1"/>
  <c r="L32" i="4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E32" i="4"/>
  <c r="E48" i="4" s="1"/>
  <c r="E51" i="4" s="1"/>
  <c r="E53" i="4" s="1"/>
  <c r="E56" i="4" s="1"/>
  <c r="E59" i="4" s="1"/>
  <c r="D32" i="4"/>
  <c r="C32" i="4"/>
  <c r="C48" i="4" s="1"/>
  <c r="C51" i="4" s="1"/>
  <c r="C53" i="4" s="1"/>
  <c r="C56" i="4" s="1"/>
  <c r="C59" i="4" s="1"/>
  <c r="E51" i="5"/>
  <c r="E53" i="5" s="1"/>
  <c r="E56" i="5" s="1"/>
  <c r="E59" i="5" s="1"/>
  <c r="U48" i="5"/>
  <c r="U51" i="5" s="1"/>
  <c r="U53" i="5" s="1"/>
  <c r="U56" i="5" s="1"/>
  <c r="U59" i="5" s="1"/>
  <c r="R48" i="5"/>
  <c r="R51" i="5" s="1"/>
  <c r="R53" i="5" s="1"/>
  <c r="R56" i="5" s="1"/>
  <c r="R59" i="5" s="1"/>
  <c r="E48" i="5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U32" i="5"/>
  <c r="T32" i="5"/>
  <c r="T48" i="5" s="1"/>
  <c r="T51" i="5" s="1"/>
  <c r="T53" i="5" s="1"/>
  <c r="T56" i="5" s="1"/>
  <c r="T59" i="5" s="1"/>
  <c r="S32" i="5"/>
  <c r="R32" i="5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S53" i="6"/>
  <c r="S56" i="6" s="1"/>
  <c r="S59" i="6" s="1"/>
  <c r="Y48" i="6"/>
  <c r="Y51" i="6" s="1"/>
  <c r="Y53" i="6" s="1"/>
  <c r="Y56" i="6" s="1"/>
  <c r="Y59" i="6" s="1"/>
  <c r="U48" i="6"/>
  <c r="U51" i="6" s="1"/>
  <c r="U53" i="6" s="1"/>
  <c r="U56" i="6" s="1"/>
  <c r="U59" i="6" s="1"/>
  <c r="Q48" i="6"/>
  <c r="Q51" i="6" s="1"/>
  <c r="Q53" i="6" s="1"/>
  <c r="Q56" i="6" s="1"/>
  <c r="Q59" i="6" s="1"/>
  <c r="M48" i="6"/>
  <c r="M51" i="6" s="1"/>
  <c r="M53" i="6" s="1"/>
  <c r="M56" i="6" s="1"/>
  <c r="M59" i="6" s="1"/>
  <c r="L48" i="6"/>
  <c r="L51" i="6" s="1"/>
  <c r="L53" i="6" s="1"/>
  <c r="L56" i="6" s="1"/>
  <c r="L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X32" i="6"/>
  <c r="X48" i="6" s="1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T32" i="6"/>
  <c r="T48" i="6" s="1"/>
  <c r="T51" i="6" s="1"/>
  <c r="T53" i="6" s="1"/>
  <c r="T56" i="6" s="1"/>
  <c r="T59" i="6" s="1"/>
  <c r="S32" i="6"/>
  <c r="S48" i="6" s="1"/>
  <c r="S51" i="6" s="1"/>
  <c r="R32" i="6"/>
  <c r="Q32" i="6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L32" i="6"/>
  <c r="K32" i="6"/>
  <c r="K48" i="6" s="1"/>
  <c r="K51" i="6" s="1"/>
  <c r="K53" i="6" s="1"/>
  <c r="K56" i="6" s="1"/>
  <c r="K59" i="6" s="1"/>
  <c r="J32" i="6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G56" i="7"/>
  <c r="G59" i="7" s="1"/>
  <c r="Y51" i="7"/>
  <c r="Y53" i="7" s="1"/>
  <c r="Y56" i="7" s="1"/>
  <c r="Y59" i="7" s="1"/>
  <c r="Y48" i="7"/>
  <c r="U48" i="7"/>
  <c r="U51" i="7" s="1"/>
  <c r="U53" i="7" s="1"/>
  <c r="U56" i="7" s="1"/>
  <c r="U59" i="7" s="1"/>
  <c r="Q48" i="7"/>
  <c r="Q51" i="7" s="1"/>
  <c r="Q53" i="7" s="1"/>
  <c r="Q56" i="7" s="1"/>
  <c r="Q59" i="7" s="1"/>
  <c r="M48" i="7"/>
  <c r="M51" i="7" s="1"/>
  <c r="M53" i="7" s="1"/>
  <c r="M56" i="7" s="1"/>
  <c r="M59" i="7" s="1"/>
  <c r="J48" i="7"/>
  <c r="J51" i="7" s="1"/>
  <c r="J53" i="7" s="1"/>
  <c r="J56" i="7" s="1"/>
  <c r="J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X32" i="7"/>
  <c r="X48" i="7" s="1"/>
  <c r="X51" i="7" s="1"/>
  <c r="X53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P48" i="8"/>
  <c r="P51" i="8" s="1"/>
  <c r="P53" i="8" s="1"/>
  <c r="P56" i="8" s="1"/>
  <c r="P59" i="8" s="1"/>
  <c r="I48" i="8"/>
  <c r="I51" i="8" s="1"/>
  <c r="I53" i="8" s="1"/>
  <c r="I56" i="8" s="1"/>
  <c r="I59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X48" i="8" s="1"/>
  <c r="Z48" i="8" s="1"/>
  <c r="W32" i="8"/>
  <c r="V32" i="8"/>
  <c r="V48" i="8" s="1"/>
  <c r="V51" i="8" s="1"/>
  <c r="V53" i="8" s="1"/>
  <c r="V56" i="8" s="1"/>
  <c r="V59" i="8" s="1"/>
  <c r="U32" i="8"/>
  <c r="T32" i="8"/>
  <c r="T48" i="8" s="1"/>
  <c r="T51" i="8" s="1"/>
  <c r="T53" i="8" s="1"/>
  <c r="T56" i="8" s="1"/>
  <c r="T59" i="8" s="1"/>
  <c r="S32" i="8"/>
  <c r="R32" i="8"/>
  <c r="R48" i="8" s="1"/>
  <c r="R51" i="8" s="1"/>
  <c r="R53" i="8" s="1"/>
  <c r="R56" i="8" s="1"/>
  <c r="R59" i="8" s="1"/>
  <c r="Q32" i="8"/>
  <c r="P32" i="8"/>
  <c r="O32" i="8"/>
  <c r="N32" i="8"/>
  <c r="N48" i="8" s="1"/>
  <c r="N51" i="8" s="1"/>
  <c r="N53" i="8" s="1"/>
  <c r="N56" i="8" s="1"/>
  <c r="N59" i="8" s="1"/>
  <c r="M32" i="8"/>
  <c r="L32" i="8"/>
  <c r="L48" i="8" s="1"/>
  <c r="L51" i="8" s="1"/>
  <c r="L53" i="8" s="1"/>
  <c r="L56" i="8" s="1"/>
  <c r="L59" i="8" s="1"/>
  <c r="K32" i="8"/>
  <c r="J32" i="8"/>
  <c r="J48" i="8" s="1"/>
  <c r="J51" i="8" s="1"/>
  <c r="J53" i="8" s="1"/>
  <c r="J56" i="8" s="1"/>
  <c r="J59" i="8" s="1"/>
  <c r="I32" i="8"/>
  <c r="H32" i="8"/>
  <c r="H48" i="8" s="1"/>
  <c r="H51" i="8" s="1"/>
  <c r="H53" i="8" s="1"/>
  <c r="H56" i="8" s="1"/>
  <c r="H59" i="8" s="1"/>
  <c r="G32" i="8"/>
  <c r="F32" i="8"/>
  <c r="F48" i="8" s="1"/>
  <c r="F51" i="8" s="1"/>
  <c r="F53" i="8" s="1"/>
  <c r="F56" i="8" s="1"/>
  <c r="F59" i="8" s="1"/>
  <c r="E32" i="8"/>
  <c r="D32" i="8"/>
  <c r="D48" i="8" s="1"/>
  <c r="D51" i="8" s="1"/>
  <c r="D53" i="8" s="1"/>
  <c r="D56" i="8" s="1"/>
  <c r="D59" i="8" s="1"/>
  <c r="C32" i="8"/>
  <c r="E53" i="9"/>
  <c r="E56" i="9" s="1"/>
  <c r="E59" i="9" s="1"/>
  <c r="AA48" i="9"/>
  <c r="AA51" i="9" s="1"/>
  <c r="AA53" i="9" s="1"/>
  <c r="AA56" i="9" s="1"/>
  <c r="AA59" i="9" s="1"/>
  <c r="U48" i="9"/>
  <c r="U51" i="9" s="1"/>
  <c r="U53" i="9" s="1"/>
  <c r="U56" i="9" s="1"/>
  <c r="U59" i="9" s="1"/>
  <c r="R48" i="9"/>
  <c r="R51" i="9" s="1"/>
  <c r="R53" i="9" s="1"/>
  <c r="R56" i="9" s="1"/>
  <c r="R59" i="9" s="1"/>
  <c r="AA47" i="9"/>
  <c r="Y47" i="9"/>
  <c r="X47" i="9"/>
  <c r="X48" i="9" s="1"/>
  <c r="W47" i="9"/>
  <c r="V47" i="9"/>
  <c r="U47" i="9"/>
  <c r="T47" i="9"/>
  <c r="S47" i="9"/>
  <c r="R47" i="9"/>
  <c r="Q47" i="9"/>
  <c r="P47" i="9"/>
  <c r="P48" i="9" s="1"/>
  <c r="P51" i="9" s="1"/>
  <c r="P53" i="9" s="1"/>
  <c r="P56" i="9" s="1"/>
  <c r="P59" i="9" s="1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Y48" i="9" s="1"/>
  <c r="Y51" i="9" s="1"/>
  <c r="Y53" i="9" s="1"/>
  <c r="Y56" i="9" s="1"/>
  <c r="Y59" i="9" s="1"/>
  <c r="X32" i="9"/>
  <c r="Z32" i="9" s="1"/>
  <c r="W32" i="9"/>
  <c r="W48" i="9" s="1"/>
  <c r="W51" i="9" s="1"/>
  <c r="W53" i="9" s="1"/>
  <c r="W56" i="9" s="1"/>
  <c r="W59" i="9" s="1"/>
  <c r="V32" i="9"/>
  <c r="U32" i="9"/>
  <c r="T32" i="9"/>
  <c r="T48" i="9" s="1"/>
  <c r="T51" i="9" s="1"/>
  <c r="T53" i="9" s="1"/>
  <c r="T56" i="9" s="1"/>
  <c r="T59" i="9" s="1"/>
  <c r="S32" i="9"/>
  <c r="R32" i="9"/>
  <c r="Q32" i="9"/>
  <c r="Q48" i="9" s="1"/>
  <c r="Q51" i="9" s="1"/>
  <c r="Q53" i="9" s="1"/>
  <c r="Q56" i="9" s="1"/>
  <c r="Q59" i="9" s="1"/>
  <c r="P32" i="9"/>
  <c r="O32" i="9"/>
  <c r="O48" i="9" s="1"/>
  <c r="O51" i="9" s="1"/>
  <c r="O53" i="9" s="1"/>
  <c r="O56" i="9" s="1"/>
  <c r="O59" i="9" s="1"/>
  <c r="N32" i="9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E32" i="9"/>
  <c r="E48" i="9" s="1"/>
  <c r="E51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C59" i="10"/>
  <c r="C51" i="10"/>
  <c r="C53" i="10" s="1"/>
  <c r="C56" i="10" s="1"/>
  <c r="W48" i="10"/>
  <c r="W51" i="10" s="1"/>
  <c r="W53" i="10" s="1"/>
  <c r="W56" i="10" s="1"/>
  <c r="W59" i="10" s="1"/>
  <c r="Q48" i="10"/>
  <c r="Q51" i="10" s="1"/>
  <c r="Q53" i="10" s="1"/>
  <c r="Q56" i="10" s="1"/>
  <c r="Q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X48" i="10" s="1"/>
  <c r="X51" i="10" s="1"/>
  <c r="W32" i="10"/>
  <c r="V32" i="10"/>
  <c r="V48" i="10" s="1"/>
  <c r="V51" i="10" s="1"/>
  <c r="V53" i="10" s="1"/>
  <c r="V56" i="10" s="1"/>
  <c r="V59" i="10" s="1"/>
  <c r="U32" i="10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Q32" i="10"/>
  <c r="P32" i="10"/>
  <c r="P48" i="10" s="1"/>
  <c r="P51" i="10" s="1"/>
  <c r="P53" i="10" s="1"/>
  <c r="P56" i="10" s="1"/>
  <c r="P59" i="10" s="1"/>
  <c r="O32" i="10"/>
  <c r="N32" i="10"/>
  <c r="N48" i="10" s="1"/>
  <c r="N51" i="10" s="1"/>
  <c r="N53" i="10" s="1"/>
  <c r="N56" i="10" s="1"/>
  <c r="N59" i="10" s="1"/>
  <c r="M32" i="10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D32" i="10"/>
  <c r="D48" i="10" s="1"/>
  <c r="D51" i="10" s="1"/>
  <c r="D53" i="10" s="1"/>
  <c r="D56" i="10" s="1"/>
  <c r="D59" i="10" s="1"/>
  <c r="C32" i="10"/>
  <c r="C48" i="10" s="1"/>
  <c r="Y48" i="11"/>
  <c r="Y51" i="11" s="1"/>
  <c r="Y53" i="11" s="1"/>
  <c r="Y56" i="11" s="1"/>
  <c r="Y59" i="11" s="1"/>
  <c r="H48" i="11"/>
  <c r="H51" i="11" s="1"/>
  <c r="H53" i="11" s="1"/>
  <c r="H56" i="11" s="1"/>
  <c r="H59" i="11" s="1"/>
  <c r="AA47" i="11"/>
  <c r="Y47" i="11"/>
  <c r="Z47" i="11" s="1"/>
  <c r="X47" i="11"/>
  <c r="W47" i="11"/>
  <c r="V47" i="11"/>
  <c r="U47" i="11"/>
  <c r="T47" i="11"/>
  <c r="S47" i="11"/>
  <c r="R47" i="11"/>
  <c r="Q47" i="11"/>
  <c r="Q48" i="11" s="1"/>
  <c r="Q51" i="11" s="1"/>
  <c r="Q53" i="11" s="1"/>
  <c r="Q56" i="11" s="1"/>
  <c r="Q59" i="11" s="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Z32" i="11"/>
  <c r="Y32" i="11"/>
  <c r="X32" i="11"/>
  <c r="X48" i="11" s="1"/>
  <c r="W32" i="11"/>
  <c r="W48" i="11" s="1"/>
  <c r="W51" i="11" s="1"/>
  <c r="W53" i="11" s="1"/>
  <c r="W56" i="11" s="1"/>
  <c r="W59" i="11" s="1"/>
  <c r="V32" i="11"/>
  <c r="U32" i="11"/>
  <c r="U48" i="11" s="1"/>
  <c r="U51" i="11" s="1"/>
  <c r="U53" i="11" s="1"/>
  <c r="U56" i="11" s="1"/>
  <c r="U59" i="11" s="1"/>
  <c r="T32" i="11"/>
  <c r="S32" i="11"/>
  <c r="S48" i="11" s="1"/>
  <c r="S51" i="11" s="1"/>
  <c r="S53" i="11" s="1"/>
  <c r="S56" i="11" s="1"/>
  <c r="S59" i="11" s="1"/>
  <c r="R32" i="11"/>
  <c r="Q32" i="1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M32" i="11"/>
  <c r="M48" i="11" s="1"/>
  <c r="M51" i="11" s="1"/>
  <c r="M53" i="11" s="1"/>
  <c r="M56" i="11" s="1"/>
  <c r="M59" i="11" s="1"/>
  <c r="L32" i="11"/>
  <c r="K32" i="11"/>
  <c r="K48" i="11" s="1"/>
  <c r="K51" i="11" s="1"/>
  <c r="K53" i="11" s="1"/>
  <c r="K56" i="11" s="1"/>
  <c r="K59" i="11" s="1"/>
  <c r="J32" i="11"/>
  <c r="I32" i="11"/>
  <c r="I48" i="11" s="1"/>
  <c r="I51" i="11" s="1"/>
  <c r="I53" i="11" s="1"/>
  <c r="I56" i="11" s="1"/>
  <c r="I59" i="11" s="1"/>
  <c r="H32" i="11"/>
  <c r="G32" i="11"/>
  <c r="G48" i="11" s="1"/>
  <c r="G51" i="11" s="1"/>
  <c r="G53" i="11" s="1"/>
  <c r="G56" i="11" s="1"/>
  <c r="G59" i="11" s="1"/>
  <c r="F32" i="11"/>
  <c r="E32" i="11"/>
  <c r="E48" i="11" s="1"/>
  <c r="E51" i="11" s="1"/>
  <c r="E53" i="11" s="1"/>
  <c r="E56" i="11" s="1"/>
  <c r="E59" i="11" s="1"/>
  <c r="D32" i="11"/>
  <c r="C32" i="11"/>
  <c r="C48" i="11" s="1"/>
  <c r="C51" i="11" s="1"/>
  <c r="C53" i="11" s="1"/>
  <c r="C56" i="11" s="1"/>
  <c r="C59" i="11" s="1"/>
  <c r="T48" i="12"/>
  <c r="T51" i="12" s="1"/>
  <c r="T53" i="12" s="1"/>
  <c r="T56" i="12" s="1"/>
  <c r="T59" i="12" s="1"/>
  <c r="G48" i="12"/>
  <c r="G51" i="12" s="1"/>
  <c r="G53" i="12" s="1"/>
  <c r="G56" i="12" s="1"/>
  <c r="G59" i="12" s="1"/>
  <c r="AA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H48" i="12" s="1"/>
  <c r="H51" i="12" s="1"/>
  <c r="H53" i="12" s="1"/>
  <c r="H56" i="12" s="1"/>
  <c r="H59" i="12" s="1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Z32" i="12" s="1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S32" i="12"/>
  <c r="S48" i="12" s="1"/>
  <c r="S51" i="12" s="1"/>
  <c r="S53" i="12" s="1"/>
  <c r="S56" i="12" s="1"/>
  <c r="S59" i="12" s="1"/>
  <c r="R32" i="12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I32" i="12"/>
  <c r="I48" i="12" s="1"/>
  <c r="I51" i="12" s="1"/>
  <c r="I53" i="12" s="1"/>
  <c r="I56" i="12" s="1"/>
  <c r="I59" i="12" s="1"/>
  <c r="H32" i="12"/>
  <c r="G32" i="12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J51" i="13"/>
  <c r="J53" i="13" s="1"/>
  <c r="J56" i="13" s="1"/>
  <c r="J59" i="13" s="1"/>
  <c r="C48" i="13"/>
  <c r="C51" i="13" s="1"/>
  <c r="C53" i="13" s="1"/>
  <c r="C56" i="13" s="1"/>
  <c r="C59" i="13" s="1"/>
  <c r="AA47" i="13"/>
  <c r="Y47" i="13"/>
  <c r="X47" i="13"/>
  <c r="Z47" i="13" s="1"/>
  <c r="W47" i="13"/>
  <c r="V47" i="13"/>
  <c r="V48" i="13" s="1"/>
  <c r="V51" i="13" s="1"/>
  <c r="V53" i="13" s="1"/>
  <c r="V56" i="13" s="1"/>
  <c r="V59" i="13" s="1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Y32" i="13"/>
  <c r="Z32" i="13" s="1"/>
  <c r="X32" i="13"/>
  <c r="W32" i="13"/>
  <c r="V32" i="13"/>
  <c r="U32" i="13"/>
  <c r="U48" i="13" s="1"/>
  <c r="U51" i="13" s="1"/>
  <c r="U53" i="13" s="1"/>
  <c r="U56" i="13" s="1"/>
  <c r="U59" i="13" s="1"/>
  <c r="T32" i="13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O32" i="13"/>
  <c r="N32" i="13"/>
  <c r="M32" i="13"/>
  <c r="M48" i="13" s="1"/>
  <c r="M51" i="13" s="1"/>
  <c r="M53" i="13" s="1"/>
  <c r="M56" i="13" s="1"/>
  <c r="M59" i="13" s="1"/>
  <c r="L32" i="13"/>
  <c r="K32" i="13"/>
  <c r="J32" i="13"/>
  <c r="J48" i="13" s="1"/>
  <c r="I32" i="13"/>
  <c r="H32" i="13"/>
  <c r="G32" i="13"/>
  <c r="F32" i="13"/>
  <c r="E32" i="13"/>
  <c r="E48" i="13" s="1"/>
  <c r="E51" i="13" s="1"/>
  <c r="E53" i="13" s="1"/>
  <c r="E56" i="13" s="1"/>
  <c r="E59" i="13" s="1"/>
  <c r="D32" i="13"/>
  <c r="C32" i="13"/>
  <c r="U51" i="14"/>
  <c r="U53" i="14" s="1"/>
  <c r="U56" i="14" s="1"/>
  <c r="U59" i="14" s="1"/>
  <c r="U48" i="14"/>
  <c r="F48" i="14"/>
  <c r="F51" i="14" s="1"/>
  <c r="F53" i="14" s="1"/>
  <c r="F56" i="14" s="1"/>
  <c r="F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Y48" i="14" s="1"/>
  <c r="Y51" i="14" s="1"/>
  <c r="Y53" i="14" s="1"/>
  <c r="Y56" i="14" s="1"/>
  <c r="Y59" i="14" s="1"/>
  <c r="X32" i="14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J53" i="15"/>
  <c r="J56" i="15" s="1"/>
  <c r="J59" i="15" s="1"/>
  <c r="T48" i="15"/>
  <c r="T51" i="15" s="1"/>
  <c r="T53" i="15" s="1"/>
  <c r="T56" i="15" s="1"/>
  <c r="T59" i="15" s="1"/>
  <c r="AA47" i="15"/>
  <c r="Y47" i="15"/>
  <c r="X47" i="15"/>
  <c r="Z47" i="15" s="1"/>
  <c r="W47" i="15"/>
  <c r="V47" i="15"/>
  <c r="U47" i="15"/>
  <c r="U48" i="15" s="1"/>
  <c r="U51" i="15" s="1"/>
  <c r="U53" i="15" s="1"/>
  <c r="U56" i="15" s="1"/>
  <c r="U59" i="15" s="1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Y48" i="15" s="1"/>
  <c r="Y51" i="15" s="1"/>
  <c r="Y53" i="15" s="1"/>
  <c r="Y56" i="15" s="1"/>
  <c r="Y59" i="15" s="1"/>
  <c r="X32" i="15"/>
  <c r="X48" i="15" s="1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T32" i="15"/>
  <c r="S32" i="15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Y53" i="16"/>
  <c r="Y56" i="16" s="1"/>
  <c r="Y59" i="16" s="1"/>
  <c r="AA48" i="16"/>
  <c r="AA51" i="16" s="1"/>
  <c r="AA53" i="16" s="1"/>
  <c r="AA56" i="16" s="1"/>
  <c r="AA59" i="16" s="1"/>
  <c r="K48" i="16"/>
  <c r="K51" i="16" s="1"/>
  <c r="K53" i="16" s="1"/>
  <c r="K56" i="16" s="1"/>
  <c r="K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C48" i="16" s="1"/>
  <c r="C51" i="16" s="1"/>
  <c r="C53" i="16" s="1"/>
  <c r="C56" i="16" s="1"/>
  <c r="C59" i="16" s="1"/>
  <c r="AA32" i="16"/>
  <c r="Y32" i="16"/>
  <c r="Y48" i="16" s="1"/>
  <c r="Y51" i="16" s="1"/>
  <c r="X32" i="16"/>
  <c r="X48" i="16" s="1"/>
  <c r="W32" i="16"/>
  <c r="V32" i="16"/>
  <c r="V48" i="16" s="1"/>
  <c r="V51" i="16" s="1"/>
  <c r="V53" i="16" s="1"/>
  <c r="V56" i="16" s="1"/>
  <c r="V59" i="16" s="1"/>
  <c r="U32" i="16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N32" i="16"/>
  <c r="N48" i="16" s="1"/>
  <c r="N51" i="16" s="1"/>
  <c r="N53" i="16" s="1"/>
  <c r="N56" i="16" s="1"/>
  <c r="N59" i="16" s="1"/>
  <c r="M32" i="16"/>
  <c r="L32" i="16"/>
  <c r="L48" i="16" s="1"/>
  <c r="L51" i="16" s="1"/>
  <c r="L53" i="16" s="1"/>
  <c r="L56" i="16" s="1"/>
  <c r="L59" i="16" s="1"/>
  <c r="K32" i="16"/>
  <c r="J32" i="16"/>
  <c r="I32" i="16"/>
  <c r="H32" i="16"/>
  <c r="H48" i="16" s="1"/>
  <c r="H51" i="16" s="1"/>
  <c r="H53" i="16" s="1"/>
  <c r="H56" i="16" s="1"/>
  <c r="H59" i="16" s="1"/>
  <c r="G32" i="16"/>
  <c r="F32" i="16"/>
  <c r="F48" i="16" s="1"/>
  <c r="F51" i="16" s="1"/>
  <c r="F53" i="16" s="1"/>
  <c r="F56" i="16" s="1"/>
  <c r="F59" i="16" s="1"/>
  <c r="E32" i="16"/>
  <c r="D32" i="16"/>
  <c r="C32" i="16"/>
  <c r="M53" i="17"/>
  <c r="M56" i="17" s="1"/>
  <c r="M59" i="17" s="1"/>
  <c r="W48" i="17"/>
  <c r="W51" i="17" s="1"/>
  <c r="W53" i="17" s="1"/>
  <c r="W56" i="17" s="1"/>
  <c r="W59" i="17" s="1"/>
  <c r="R48" i="17"/>
  <c r="R51" i="17" s="1"/>
  <c r="R53" i="17" s="1"/>
  <c r="R56" i="17" s="1"/>
  <c r="R59" i="17" s="1"/>
  <c r="J48" i="17"/>
  <c r="J51" i="17" s="1"/>
  <c r="J53" i="17" s="1"/>
  <c r="J56" i="17" s="1"/>
  <c r="J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Y48" i="17" s="1"/>
  <c r="Y51" i="17" s="1"/>
  <c r="Y53" i="17" s="1"/>
  <c r="Y56" i="17" s="1"/>
  <c r="Y59" i="17" s="1"/>
  <c r="X32" i="17"/>
  <c r="X48" i="17" s="1"/>
  <c r="W32" i="17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M48" i="17" s="1"/>
  <c r="M51" i="17" s="1"/>
  <c r="L32" i="17"/>
  <c r="L48" i="17" s="1"/>
  <c r="L51" i="17" s="1"/>
  <c r="L53" i="17" s="1"/>
  <c r="L56" i="17" s="1"/>
  <c r="L59" i="17" s="1"/>
  <c r="K32" i="17"/>
  <c r="J32" i="17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R48" i="18"/>
  <c r="R51" i="18" s="1"/>
  <c r="R53" i="18" s="1"/>
  <c r="R56" i="18" s="1"/>
  <c r="R59" i="18" s="1"/>
  <c r="M48" i="18"/>
  <c r="M51" i="18" s="1"/>
  <c r="M53" i="18" s="1"/>
  <c r="M56" i="18" s="1"/>
  <c r="M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Y48" i="18" s="1"/>
  <c r="Y51" i="18" s="1"/>
  <c r="Y53" i="18" s="1"/>
  <c r="Y56" i="18" s="1"/>
  <c r="Y59" i="18" s="1"/>
  <c r="X32" i="18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C53" i="19"/>
  <c r="C56" i="19" s="1"/>
  <c r="C59" i="19" s="1"/>
  <c r="M48" i="19"/>
  <c r="M51" i="19" s="1"/>
  <c r="M53" i="19" s="1"/>
  <c r="M56" i="19" s="1"/>
  <c r="M59" i="19" s="1"/>
  <c r="F48" i="19"/>
  <c r="F51" i="19" s="1"/>
  <c r="F53" i="19" s="1"/>
  <c r="F56" i="19" s="1"/>
  <c r="F59" i="19" s="1"/>
  <c r="AA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P59" i="20"/>
  <c r="D51" i="20"/>
  <c r="D53" i="20" s="1"/>
  <c r="D56" i="20" s="1"/>
  <c r="D59" i="20" s="1"/>
  <c r="F48" i="20"/>
  <c r="F51" i="20" s="1"/>
  <c r="F53" i="20" s="1"/>
  <c r="F56" i="20" s="1"/>
  <c r="F59" i="20" s="1"/>
  <c r="D48" i="20"/>
  <c r="AA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T32" i="20"/>
  <c r="T48" i="20" s="1"/>
  <c r="T51" i="20" s="1"/>
  <c r="T53" i="20" s="1"/>
  <c r="T56" i="20" s="1"/>
  <c r="T59" i="20" s="1"/>
  <c r="S32" i="20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E32" i="20"/>
  <c r="E48" i="20" s="1"/>
  <c r="E51" i="20" s="1"/>
  <c r="E53" i="20" s="1"/>
  <c r="E56" i="20" s="1"/>
  <c r="E59" i="20" s="1"/>
  <c r="D32" i="20"/>
  <c r="C32" i="20"/>
  <c r="C48" i="20" s="1"/>
  <c r="C51" i="20" s="1"/>
  <c r="C53" i="20" s="1"/>
  <c r="C56" i="20" s="1"/>
  <c r="C59" i="20" s="1"/>
  <c r="I53" i="21"/>
  <c r="I56" i="21" s="1"/>
  <c r="I59" i="21" s="1"/>
  <c r="S48" i="21"/>
  <c r="S51" i="21" s="1"/>
  <c r="S53" i="21" s="1"/>
  <c r="S56" i="21" s="1"/>
  <c r="S59" i="21" s="1"/>
  <c r="K48" i="21"/>
  <c r="K51" i="21" s="1"/>
  <c r="K53" i="21" s="1"/>
  <c r="K56" i="21" s="1"/>
  <c r="K59" i="21" s="1"/>
  <c r="AA47" i="21"/>
  <c r="Y47" i="21"/>
  <c r="X47" i="21"/>
  <c r="Z47" i="21" s="1"/>
  <c r="W47" i="21"/>
  <c r="V47" i="21"/>
  <c r="U47" i="21"/>
  <c r="T47" i="21"/>
  <c r="T48" i="21" s="1"/>
  <c r="T51" i="21" s="1"/>
  <c r="T53" i="21" s="1"/>
  <c r="T56" i="21" s="1"/>
  <c r="T59" i="21" s="1"/>
  <c r="S47" i="21"/>
  <c r="R47" i="21"/>
  <c r="Q47" i="21"/>
  <c r="P47" i="21"/>
  <c r="O47" i="21"/>
  <c r="N47" i="21"/>
  <c r="M47" i="21"/>
  <c r="L47" i="21"/>
  <c r="L48" i="21" s="1"/>
  <c r="L51" i="21" s="1"/>
  <c r="L53" i="21" s="1"/>
  <c r="L56" i="21" s="1"/>
  <c r="L59" i="21" s="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W32" i="21"/>
  <c r="W48" i="21" s="1"/>
  <c r="W51" i="21" s="1"/>
  <c r="W53" i="21" s="1"/>
  <c r="W56" i="21" s="1"/>
  <c r="W59" i="21" s="1"/>
  <c r="V32" i="21"/>
  <c r="U32" i="21"/>
  <c r="U48" i="21" s="1"/>
  <c r="U51" i="21" s="1"/>
  <c r="U53" i="21" s="1"/>
  <c r="U56" i="21" s="1"/>
  <c r="U59" i="21" s="1"/>
  <c r="T32" i="21"/>
  <c r="S32" i="2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K32" i="21"/>
  <c r="J32" i="21"/>
  <c r="J48" i="21" s="1"/>
  <c r="J51" i="21" s="1"/>
  <c r="J53" i="21" s="1"/>
  <c r="J56" i="21" s="1"/>
  <c r="J59" i="21" s="1"/>
  <c r="I32" i="21"/>
  <c r="I48" i="21" s="1"/>
  <c r="I51" i="21" s="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C32" i="21"/>
  <c r="C48" i="21" s="1"/>
  <c r="C51" i="21" s="1"/>
  <c r="C53" i="21" s="1"/>
  <c r="C56" i="21" s="1"/>
  <c r="C59" i="21" s="1"/>
  <c r="W48" i="22"/>
  <c r="W51" i="22" s="1"/>
  <c r="W53" i="22" s="1"/>
  <c r="W56" i="22" s="1"/>
  <c r="W59" i="22" s="1"/>
  <c r="R48" i="22"/>
  <c r="R51" i="22" s="1"/>
  <c r="R53" i="22" s="1"/>
  <c r="R56" i="22" s="1"/>
  <c r="R59" i="22" s="1"/>
  <c r="L48" i="22"/>
  <c r="L51" i="22" s="1"/>
  <c r="L53" i="22" s="1"/>
  <c r="L56" i="22" s="1"/>
  <c r="L59" i="22" s="1"/>
  <c r="AA47" i="22"/>
  <c r="AA48" i="22" s="1"/>
  <c r="AA51" i="22" s="1"/>
  <c r="AA53" i="22" s="1"/>
  <c r="AA56" i="22" s="1"/>
  <c r="AA59" i="22" s="1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Y32" i="22"/>
  <c r="Y48" i="22" s="1"/>
  <c r="Y51" i="22" s="1"/>
  <c r="Y53" i="22" s="1"/>
  <c r="Y56" i="22" s="1"/>
  <c r="Y59" i="22" s="1"/>
  <c r="X32" i="22"/>
  <c r="W32" i="22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R32" i="22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Q51" i="23"/>
  <c r="Q53" i="23" s="1"/>
  <c r="Q56" i="23" s="1"/>
  <c r="Q59" i="23" s="1"/>
  <c r="S48" i="23"/>
  <c r="S51" i="23" s="1"/>
  <c r="S53" i="23" s="1"/>
  <c r="S56" i="23" s="1"/>
  <c r="S59" i="23" s="1"/>
  <c r="Q48" i="23"/>
  <c r="M48" i="23"/>
  <c r="M51" i="23" s="1"/>
  <c r="M53" i="23" s="1"/>
  <c r="M56" i="23" s="1"/>
  <c r="M59" i="23" s="1"/>
  <c r="C48" i="23"/>
  <c r="C51" i="23" s="1"/>
  <c r="C53" i="23" s="1"/>
  <c r="C56" i="23" s="1"/>
  <c r="C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R32" i="23"/>
  <c r="R48" i="23" s="1"/>
  <c r="R51" i="23" s="1"/>
  <c r="R53" i="23" s="1"/>
  <c r="R56" i="23" s="1"/>
  <c r="R59" i="23" s="1"/>
  <c r="Q32" i="23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I32" i="23"/>
  <c r="I48" i="23" s="1"/>
  <c r="I51" i="23" s="1"/>
  <c r="I53" i="23" s="1"/>
  <c r="I56" i="23" s="1"/>
  <c r="I59" i="23" s="1"/>
  <c r="H32" i="23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X48" i="1"/>
  <c r="X51" i="1" s="1"/>
  <c r="H48" i="1"/>
  <c r="H51" i="1" s="1"/>
  <c r="H53" i="1" s="1"/>
  <c r="H56" i="1" s="1"/>
  <c r="H59" i="1" s="1"/>
  <c r="AA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X32" i="1"/>
  <c r="Z32" i="1" s="1"/>
  <c r="W32" i="1"/>
  <c r="V32" i="1"/>
  <c r="U32" i="1"/>
  <c r="T32" i="1"/>
  <c r="T48" i="1" s="1"/>
  <c r="T51" i="1" s="1"/>
  <c r="T53" i="1" s="1"/>
  <c r="T56" i="1" s="1"/>
  <c r="T59" i="1" s="1"/>
  <c r="S32" i="1"/>
  <c r="R32" i="1"/>
  <c r="R48" i="1" s="1"/>
  <c r="R51" i="1" s="1"/>
  <c r="R53" i="1" s="1"/>
  <c r="R56" i="1" s="1"/>
  <c r="R59" i="1" s="1"/>
  <c r="Q32" i="1"/>
  <c r="P32" i="1"/>
  <c r="P48" i="1" s="1"/>
  <c r="P51" i="1" s="1"/>
  <c r="P53" i="1" s="1"/>
  <c r="P56" i="1" s="1"/>
  <c r="P59" i="1" s="1"/>
  <c r="O32" i="1"/>
  <c r="N32" i="1"/>
  <c r="M32" i="1"/>
  <c r="L32" i="1"/>
  <c r="L48" i="1" s="1"/>
  <c r="L51" i="1" s="1"/>
  <c r="L53" i="1" s="1"/>
  <c r="L56" i="1" s="1"/>
  <c r="L59" i="1" s="1"/>
  <c r="K32" i="1"/>
  <c r="J32" i="1"/>
  <c r="J48" i="1" s="1"/>
  <c r="J51" i="1" s="1"/>
  <c r="J53" i="1" s="1"/>
  <c r="J56" i="1" s="1"/>
  <c r="J59" i="1" s="1"/>
  <c r="I32" i="1"/>
  <c r="H32" i="1"/>
  <c r="G32" i="1"/>
  <c r="F32" i="1"/>
  <c r="E32" i="1"/>
  <c r="D32" i="1"/>
  <c r="D48" i="1" s="1"/>
  <c r="D51" i="1" s="1"/>
  <c r="D53" i="1" s="1"/>
  <c r="D56" i="1" s="1"/>
  <c r="D59" i="1" s="1"/>
  <c r="C32" i="1"/>
  <c r="G48" i="1" l="1"/>
  <c r="G51" i="1" s="1"/>
  <c r="G53" i="1" s="1"/>
  <c r="G56" i="1" s="1"/>
  <c r="G59" i="1" s="1"/>
  <c r="O48" i="1"/>
  <c r="O51" i="1" s="1"/>
  <c r="O53" i="1" s="1"/>
  <c r="O56" i="1" s="1"/>
  <c r="O59" i="1" s="1"/>
  <c r="W48" i="1"/>
  <c r="W51" i="1" s="1"/>
  <c r="W53" i="1" s="1"/>
  <c r="W56" i="1" s="1"/>
  <c r="W59" i="1" s="1"/>
  <c r="F48" i="1"/>
  <c r="F51" i="1" s="1"/>
  <c r="F53" i="1" s="1"/>
  <c r="F56" i="1" s="1"/>
  <c r="F59" i="1" s="1"/>
  <c r="N48" i="1"/>
  <c r="N51" i="1" s="1"/>
  <c r="N53" i="1" s="1"/>
  <c r="N56" i="1" s="1"/>
  <c r="N59" i="1" s="1"/>
  <c r="V48" i="1"/>
  <c r="V51" i="1" s="1"/>
  <c r="V53" i="1" s="1"/>
  <c r="V56" i="1" s="1"/>
  <c r="V59" i="1" s="1"/>
  <c r="G48" i="16"/>
  <c r="G51" i="16" s="1"/>
  <c r="G53" i="16" s="1"/>
  <c r="G56" i="16" s="1"/>
  <c r="G59" i="16" s="1"/>
  <c r="O48" i="16"/>
  <c r="O51" i="16" s="1"/>
  <c r="O53" i="16" s="1"/>
  <c r="O56" i="16" s="1"/>
  <c r="O59" i="16" s="1"/>
  <c r="W48" i="16"/>
  <c r="W51" i="16" s="1"/>
  <c r="W53" i="16" s="1"/>
  <c r="W56" i="16" s="1"/>
  <c r="W59" i="16" s="1"/>
  <c r="H48" i="13"/>
  <c r="H51" i="13" s="1"/>
  <c r="H53" i="13" s="1"/>
  <c r="H56" i="13" s="1"/>
  <c r="H59" i="13" s="1"/>
  <c r="P48" i="13"/>
  <c r="P51" i="13" s="1"/>
  <c r="P53" i="13" s="1"/>
  <c r="P56" i="13" s="1"/>
  <c r="P59" i="13" s="1"/>
  <c r="X48" i="13"/>
  <c r="G48" i="13"/>
  <c r="G51" i="13" s="1"/>
  <c r="G53" i="13" s="1"/>
  <c r="G56" i="13" s="1"/>
  <c r="G59" i="13" s="1"/>
  <c r="O48" i="13"/>
  <c r="O51" i="13" s="1"/>
  <c r="O53" i="13" s="1"/>
  <c r="O56" i="13" s="1"/>
  <c r="O59" i="13" s="1"/>
  <c r="W48" i="13"/>
  <c r="W51" i="13" s="1"/>
  <c r="W53" i="13" s="1"/>
  <c r="W56" i="13" s="1"/>
  <c r="W59" i="13" s="1"/>
  <c r="Y48" i="13"/>
  <c r="Y51" i="13" s="1"/>
  <c r="Y53" i="13" s="1"/>
  <c r="Y56" i="13" s="1"/>
  <c r="Y59" i="13" s="1"/>
  <c r="F48" i="11"/>
  <c r="F51" i="11" s="1"/>
  <c r="F53" i="11" s="1"/>
  <c r="F56" i="11" s="1"/>
  <c r="F59" i="11" s="1"/>
  <c r="N48" i="11"/>
  <c r="N51" i="11" s="1"/>
  <c r="N53" i="11" s="1"/>
  <c r="N56" i="11" s="1"/>
  <c r="N59" i="11" s="1"/>
  <c r="V48" i="11"/>
  <c r="V51" i="11" s="1"/>
  <c r="V53" i="11" s="1"/>
  <c r="V56" i="11" s="1"/>
  <c r="V59" i="11" s="1"/>
  <c r="O48" i="10"/>
  <c r="O51" i="10" s="1"/>
  <c r="O53" i="10" s="1"/>
  <c r="O56" i="10" s="1"/>
  <c r="O59" i="10" s="1"/>
  <c r="J48" i="9"/>
  <c r="J51" i="9" s="1"/>
  <c r="J53" i="9" s="1"/>
  <c r="J56" i="9" s="1"/>
  <c r="J59" i="9" s="1"/>
  <c r="G48" i="8"/>
  <c r="G51" i="8" s="1"/>
  <c r="G53" i="8" s="1"/>
  <c r="G56" i="8" s="1"/>
  <c r="G59" i="8" s="1"/>
  <c r="O48" i="8"/>
  <c r="O51" i="8" s="1"/>
  <c r="O53" i="8" s="1"/>
  <c r="O56" i="8" s="1"/>
  <c r="O59" i="8" s="1"/>
  <c r="W48" i="8"/>
  <c r="W51" i="8" s="1"/>
  <c r="W53" i="8" s="1"/>
  <c r="W56" i="8" s="1"/>
  <c r="W59" i="8" s="1"/>
  <c r="AA48" i="5"/>
  <c r="AA51" i="5" s="1"/>
  <c r="AA53" i="5" s="1"/>
  <c r="AA56" i="5" s="1"/>
  <c r="AA59" i="5" s="1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J48" i="23"/>
  <c r="J51" i="23" s="1"/>
  <c r="J53" i="23" s="1"/>
  <c r="J56" i="23" s="1"/>
  <c r="J59" i="23" s="1"/>
  <c r="V48" i="21"/>
  <c r="V51" i="21" s="1"/>
  <c r="V53" i="21" s="1"/>
  <c r="V56" i="21" s="1"/>
  <c r="V59" i="21" s="1"/>
  <c r="S48" i="20"/>
  <c r="S51" i="20" s="1"/>
  <c r="S53" i="20" s="1"/>
  <c r="S56" i="20" s="1"/>
  <c r="S59" i="20" s="1"/>
  <c r="M48" i="15"/>
  <c r="M51" i="15" s="1"/>
  <c r="M53" i="15" s="1"/>
  <c r="M56" i="15" s="1"/>
  <c r="M59" i="15" s="1"/>
  <c r="O48" i="4"/>
  <c r="O51" i="4" s="1"/>
  <c r="O53" i="4" s="1"/>
  <c r="O56" i="4" s="1"/>
  <c r="O59" i="4" s="1"/>
  <c r="C48" i="22"/>
  <c r="C51" i="22" s="1"/>
  <c r="C53" i="22" s="1"/>
  <c r="C56" i="22" s="1"/>
  <c r="C59" i="22" s="1"/>
  <c r="S48" i="22"/>
  <c r="S51" i="22" s="1"/>
  <c r="S53" i="22" s="1"/>
  <c r="S56" i="22" s="1"/>
  <c r="S59" i="22" s="1"/>
  <c r="I48" i="13"/>
  <c r="I51" i="13" s="1"/>
  <c r="I53" i="13" s="1"/>
  <c r="I56" i="13" s="1"/>
  <c r="I59" i="13" s="1"/>
  <c r="S48" i="9"/>
  <c r="S51" i="9" s="1"/>
  <c r="S53" i="9" s="1"/>
  <c r="S56" i="9" s="1"/>
  <c r="S59" i="9" s="1"/>
  <c r="Z47" i="4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S48" i="15"/>
  <c r="S51" i="15" s="1"/>
  <c r="S53" i="15" s="1"/>
  <c r="S56" i="15" s="1"/>
  <c r="S59" i="15" s="1"/>
  <c r="U48" i="20"/>
  <c r="U51" i="20" s="1"/>
  <c r="U53" i="20" s="1"/>
  <c r="U56" i="20" s="1"/>
  <c r="U59" i="20" s="1"/>
  <c r="E48" i="15"/>
  <c r="E51" i="15" s="1"/>
  <c r="E53" i="15" s="1"/>
  <c r="E56" i="15" s="1"/>
  <c r="E59" i="15" s="1"/>
  <c r="J48" i="6"/>
  <c r="J51" i="6" s="1"/>
  <c r="J53" i="6" s="1"/>
  <c r="J56" i="6" s="1"/>
  <c r="J59" i="6" s="1"/>
  <c r="I48" i="1"/>
  <c r="I51" i="1" s="1"/>
  <c r="I53" i="1" s="1"/>
  <c r="I56" i="1" s="1"/>
  <c r="I59" i="1" s="1"/>
  <c r="Q48" i="1"/>
  <c r="Q51" i="1" s="1"/>
  <c r="Q53" i="1" s="1"/>
  <c r="Q56" i="1" s="1"/>
  <c r="Q59" i="1" s="1"/>
  <c r="Y48" i="1"/>
  <c r="Y51" i="1" s="1"/>
  <c r="Y53" i="1" s="1"/>
  <c r="Y56" i="1" s="1"/>
  <c r="Y59" i="1" s="1"/>
  <c r="Z47" i="19"/>
  <c r="J48" i="18"/>
  <c r="J51" i="18" s="1"/>
  <c r="J53" i="18" s="1"/>
  <c r="J56" i="18" s="1"/>
  <c r="J59" i="18" s="1"/>
  <c r="AA48" i="18"/>
  <c r="AA51" i="18" s="1"/>
  <c r="AA53" i="18" s="1"/>
  <c r="AA56" i="18" s="1"/>
  <c r="AA59" i="18" s="1"/>
  <c r="AA48" i="17"/>
  <c r="AA51" i="17" s="1"/>
  <c r="AA53" i="17" s="1"/>
  <c r="AA56" i="17" s="1"/>
  <c r="AA59" i="17" s="1"/>
  <c r="J48" i="16"/>
  <c r="J51" i="16" s="1"/>
  <c r="J53" i="16" s="1"/>
  <c r="J56" i="16" s="1"/>
  <c r="J59" i="16" s="1"/>
  <c r="R48" i="16"/>
  <c r="R51" i="16" s="1"/>
  <c r="R53" i="16" s="1"/>
  <c r="R56" i="16" s="1"/>
  <c r="R59" i="16" s="1"/>
  <c r="Z32" i="16"/>
  <c r="N48" i="14"/>
  <c r="N51" i="14" s="1"/>
  <c r="N53" i="14" s="1"/>
  <c r="N56" i="14" s="1"/>
  <c r="N59" i="14" s="1"/>
  <c r="K48" i="13"/>
  <c r="K51" i="13" s="1"/>
  <c r="K53" i="13" s="1"/>
  <c r="K56" i="13" s="1"/>
  <c r="K59" i="13" s="1"/>
  <c r="AA48" i="13"/>
  <c r="AA51" i="13" s="1"/>
  <c r="AA53" i="13" s="1"/>
  <c r="AA56" i="13" s="1"/>
  <c r="AA59" i="13" s="1"/>
  <c r="R48" i="10"/>
  <c r="R51" i="10" s="1"/>
  <c r="R53" i="10" s="1"/>
  <c r="R56" i="10" s="1"/>
  <c r="R59" i="10" s="1"/>
  <c r="Z32" i="8"/>
  <c r="Q48" i="8"/>
  <c r="Q51" i="8" s="1"/>
  <c r="Q53" i="8" s="1"/>
  <c r="Q56" i="8" s="1"/>
  <c r="Q59" i="8" s="1"/>
  <c r="Z47" i="8"/>
  <c r="Z48" i="7"/>
  <c r="E48" i="3"/>
  <c r="E51" i="3" s="1"/>
  <c r="E53" i="3" s="1"/>
  <c r="E56" i="3" s="1"/>
  <c r="E59" i="3" s="1"/>
  <c r="M48" i="3"/>
  <c r="M51" i="3" s="1"/>
  <c r="M53" i="3" s="1"/>
  <c r="M56" i="3" s="1"/>
  <c r="M59" i="3" s="1"/>
  <c r="U48" i="3"/>
  <c r="U51" i="3" s="1"/>
  <c r="U53" i="3" s="1"/>
  <c r="U56" i="3" s="1"/>
  <c r="U59" i="3" s="1"/>
  <c r="M48" i="20"/>
  <c r="M51" i="20" s="1"/>
  <c r="M53" i="20" s="1"/>
  <c r="M56" i="20" s="1"/>
  <c r="M59" i="20" s="1"/>
  <c r="R48" i="6"/>
  <c r="R51" i="6" s="1"/>
  <c r="R53" i="6" s="1"/>
  <c r="R56" i="6" s="1"/>
  <c r="R59" i="6" s="1"/>
  <c r="S48" i="5"/>
  <c r="S51" i="5" s="1"/>
  <c r="S53" i="5" s="1"/>
  <c r="S56" i="5" s="1"/>
  <c r="S59" i="5" s="1"/>
  <c r="C48" i="1"/>
  <c r="C51" i="1" s="1"/>
  <c r="C53" i="1" s="1"/>
  <c r="C56" i="1" s="1"/>
  <c r="C59" i="1" s="1"/>
  <c r="K48" i="1"/>
  <c r="K51" i="1" s="1"/>
  <c r="K53" i="1" s="1"/>
  <c r="K56" i="1" s="1"/>
  <c r="K59" i="1" s="1"/>
  <c r="S48" i="1"/>
  <c r="S51" i="1" s="1"/>
  <c r="S53" i="1" s="1"/>
  <c r="S56" i="1" s="1"/>
  <c r="S59" i="1" s="1"/>
  <c r="Z47" i="20"/>
  <c r="C48" i="17"/>
  <c r="C51" i="17" s="1"/>
  <c r="C53" i="17" s="1"/>
  <c r="C56" i="17" s="1"/>
  <c r="C59" i="17" s="1"/>
  <c r="K48" i="17"/>
  <c r="K51" i="17" s="1"/>
  <c r="K53" i="17" s="1"/>
  <c r="K56" i="17" s="1"/>
  <c r="K59" i="17" s="1"/>
  <c r="J48" i="11"/>
  <c r="J51" i="11" s="1"/>
  <c r="J53" i="11" s="1"/>
  <c r="J56" i="11" s="1"/>
  <c r="J59" i="11" s="1"/>
  <c r="R48" i="11"/>
  <c r="R51" i="11" s="1"/>
  <c r="R53" i="11" s="1"/>
  <c r="R56" i="11" s="1"/>
  <c r="R59" i="11" s="1"/>
  <c r="C48" i="8"/>
  <c r="C51" i="8" s="1"/>
  <c r="C53" i="8" s="1"/>
  <c r="C56" i="8" s="1"/>
  <c r="C59" i="8" s="1"/>
  <c r="K48" i="8"/>
  <c r="K51" i="8" s="1"/>
  <c r="K53" i="8" s="1"/>
  <c r="K56" i="8" s="1"/>
  <c r="K59" i="8" s="1"/>
  <c r="S48" i="8"/>
  <c r="S51" i="8" s="1"/>
  <c r="S53" i="8" s="1"/>
  <c r="S56" i="8" s="1"/>
  <c r="S59" i="8" s="1"/>
  <c r="E48" i="6"/>
  <c r="E51" i="6" s="1"/>
  <c r="E53" i="6" s="1"/>
  <c r="E56" i="6" s="1"/>
  <c r="E59" i="6" s="1"/>
  <c r="N48" i="5"/>
  <c r="N51" i="5" s="1"/>
  <c r="N53" i="5" s="1"/>
  <c r="N56" i="5" s="1"/>
  <c r="N59" i="5" s="1"/>
  <c r="V48" i="5"/>
  <c r="V51" i="5" s="1"/>
  <c r="V53" i="5" s="1"/>
  <c r="V56" i="5" s="1"/>
  <c r="V59" i="5" s="1"/>
  <c r="H48" i="23"/>
  <c r="H51" i="23" s="1"/>
  <c r="H53" i="23" s="1"/>
  <c r="H56" i="23" s="1"/>
  <c r="H59" i="23" s="1"/>
  <c r="D48" i="21"/>
  <c r="D51" i="21" s="1"/>
  <c r="D53" i="21" s="1"/>
  <c r="D56" i="21" s="1"/>
  <c r="D59" i="21" s="1"/>
  <c r="E48" i="1"/>
  <c r="E51" i="1" s="1"/>
  <c r="E53" i="1" s="1"/>
  <c r="E56" i="1" s="1"/>
  <c r="E59" i="1" s="1"/>
  <c r="M48" i="1"/>
  <c r="M51" i="1" s="1"/>
  <c r="M53" i="1" s="1"/>
  <c r="M56" i="1" s="1"/>
  <c r="M59" i="1" s="1"/>
  <c r="U48" i="1"/>
  <c r="U51" i="1" s="1"/>
  <c r="U53" i="1" s="1"/>
  <c r="U56" i="1" s="1"/>
  <c r="U59" i="1" s="1"/>
  <c r="E48" i="16"/>
  <c r="E51" i="16" s="1"/>
  <c r="E53" i="16" s="1"/>
  <c r="E56" i="16" s="1"/>
  <c r="E59" i="16" s="1"/>
  <c r="M48" i="16"/>
  <c r="M51" i="16" s="1"/>
  <c r="M53" i="16" s="1"/>
  <c r="M56" i="16" s="1"/>
  <c r="M59" i="16" s="1"/>
  <c r="U48" i="16"/>
  <c r="U51" i="16" s="1"/>
  <c r="U53" i="16" s="1"/>
  <c r="U56" i="16" s="1"/>
  <c r="U59" i="16" s="1"/>
  <c r="D48" i="16"/>
  <c r="D51" i="16" s="1"/>
  <c r="D53" i="16" s="1"/>
  <c r="D56" i="16" s="1"/>
  <c r="D59" i="16" s="1"/>
  <c r="AA48" i="15"/>
  <c r="AA51" i="15" s="1"/>
  <c r="AA53" i="15" s="1"/>
  <c r="AA56" i="15" s="1"/>
  <c r="AA59" i="15" s="1"/>
  <c r="F48" i="13"/>
  <c r="F51" i="13" s="1"/>
  <c r="F53" i="13" s="1"/>
  <c r="F56" i="13" s="1"/>
  <c r="F59" i="13" s="1"/>
  <c r="N48" i="13"/>
  <c r="N51" i="13" s="1"/>
  <c r="N53" i="13" s="1"/>
  <c r="N56" i="13" s="1"/>
  <c r="N59" i="13" s="1"/>
  <c r="J48" i="12"/>
  <c r="J51" i="12" s="1"/>
  <c r="J53" i="12" s="1"/>
  <c r="J56" i="12" s="1"/>
  <c r="J59" i="12" s="1"/>
  <c r="R48" i="12"/>
  <c r="R51" i="12" s="1"/>
  <c r="R53" i="12" s="1"/>
  <c r="R56" i="12" s="1"/>
  <c r="R59" i="12" s="1"/>
  <c r="D48" i="11"/>
  <c r="D51" i="11" s="1"/>
  <c r="D53" i="11" s="1"/>
  <c r="D56" i="11" s="1"/>
  <c r="D59" i="11" s="1"/>
  <c r="L48" i="11"/>
  <c r="L51" i="11" s="1"/>
  <c r="L53" i="11" s="1"/>
  <c r="L56" i="11" s="1"/>
  <c r="L59" i="11" s="1"/>
  <c r="T48" i="11"/>
  <c r="T51" i="11" s="1"/>
  <c r="T53" i="11" s="1"/>
  <c r="T56" i="11" s="1"/>
  <c r="T59" i="11" s="1"/>
  <c r="E48" i="8"/>
  <c r="E51" i="8" s="1"/>
  <c r="E53" i="8" s="1"/>
  <c r="E56" i="8" s="1"/>
  <c r="E59" i="8" s="1"/>
  <c r="M48" i="8"/>
  <c r="M51" i="8" s="1"/>
  <c r="M53" i="8" s="1"/>
  <c r="M56" i="8" s="1"/>
  <c r="M59" i="8" s="1"/>
  <c r="U48" i="8"/>
  <c r="U51" i="8" s="1"/>
  <c r="U53" i="8" s="1"/>
  <c r="U56" i="8" s="1"/>
  <c r="U59" i="8" s="1"/>
  <c r="Z47" i="5"/>
  <c r="D48" i="4"/>
  <c r="D51" i="4" s="1"/>
  <c r="D53" i="4" s="1"/>
  <c r="D56" i="4" s="1"/>
  <c r="D59" i="4" s="1"/>
  <c r="L48" i="4"/>
  <c r="L51" i="4" s="1"/>
  <c r="L53" i="4" s="1"/>
  <c r="L56" i="4" s="1"/>
  <c r="L59" i="4" s="1"/>
  <c r="T48" i="4"/>
  <c r="T51" i="4" s="1"/>
  <c r="T53" i="4" s="1"/>
  <c r="T56" i="4" s="1"/>
  <c r="T59" i="4" s="1"/>
  <c r="P48" i="3"/>
  <c r="P51" i="3" s="1"/>
  <c r="P53" i="3" s="1"/>
  <c r="P56" i="3" s="1"/>
  <c r="P59" i="3" s="1"/>
  <c r="Z47" i="3"/>
  <c r="C48" i="2"/>
  <c r="C51" i="2" s="1"/>
  <c r="C53" i="2" s="1"/>
  <c r="C56" i="2" s="1"/>
  <c r="C59" i="2" s="1"/>
  <c r="K48" i="2"/>
  <c r="K51" i="2" s="1"/>
  <c r="K53" i="2" s="1"/>
  <c r="K56" i="2" s="1"/>
  <c r="K59" i="2" s="1"/>
  <c r="S48" i="2"/>
  <c r="S51" i="2" s="1"/>
  <c r="S53" i="2" s="1"/>
  <c r="S56" i="2" s="1"/>
  <c r="S59" i="2" s="1"/>
  <c r="AA48" i="2"/>
  <c r="AA51" i="2" s="1"/>
  <c r="AA53" i="2" s="1"/>
  <c r="AA56" i="2" s="1"/>
  <c r="AA59" i="2" s="1"/>
  <c r="Z47" i="2"/>
  <c r="Z51" i="1"/>
  <c r="X53" i="1"/>
  <c r="X56" i="7"/>
  <c r="Z53" i="7"/>
  <c r="Z48" i="1"/>
  <c r="I48" i="16"/>
  <c r="I51" i="16" s="1"/>
  <c r="I53" i="16" s="1"/>
  <c r="I56" i="16" s="1"/>
  <c r="I59" i="16" s="1"/>
  <c r="X48" i="22"/>
  <c r="X51" i="17"/>
  <c r="Z48" i="17"/>
  <c r="X48" i="23"/>
  <c r="Z32" i="23"/>
  <c r="X48" i="21"/>
  <c r="Z32" i="21"/>
  <c r="X48" i="20"/>
  <c r="Z32" i="20"/>
  <c r="X48" i="19"/>
  <c r="Z32" i="19"/>
  <c r="Z47" i="1"/>
  <c r="X48" i="14"/>
  <c r="Z32" i="14"/>
  <c r="Z48" i="16"/>
  <c r="Z48" i="15"/>
  <c r="X51" i="15"/>
  <c r="Z47" i="12"/>
  <c r="X48" i="12"/>
  <c r="X48" i="18"/>
  <c r="Z32" i="18"/>
  <c r="Z32" i="22"/>
  <c r="Z48" i="11"/>
  <c r="X51" i="11"/>
  <c r="Z48" i="10"/>
  <c r="Z48" i="9"/>
  <c r="X51" i="9"/>
  <c r="Z32" i="15"/>
  <c r="Z32" i="17"/>
  <c r="X51" i="16"/>
  <c r="Z51" i="10"/>
  <c r="X53" i="10"/>
  <c r="D48" i="13"/>
  <c r="D51" i="13" s="1"/>
  <c r="D53" i="13" s="1"/>
  <c r="D56" i="13" s="1"/>
  <c r="D59" i="13" s="1"/>
  <c r="L48" i="13"/>
  <c r="L51" i="13" s="1"/>
  <c r="L53" i="13" s="1"/>
  <c r="L56" i="13" s="1"/>
  <c r="L59" i="13" s="1"/>
  <c r="T48" i="13"/>
  <c r="T51" i="13" s="1"/>
  <c r="T53" i="13" s="1"/>
  <c r="T56" i="13" s="1"/>
  <c r="T59" i="13" s="1"/>
  <c r="X51" i="13"/>
  <c r="X51" i="8"/>
  <c r="Z48" i="6"/>
  <c r="X51" i="6"/>
  <c r="Z32" i="10"/>
  <c r="Z47" i="9"/>
  <c r="E48" i="10"/>
  <c r="E51" i="10" s="1"/>
  <c r="E53" i="10" s="1"/>
  <c r="E56" i="10" s="1"/>
  <c r="E59" i="10" s="1"/>
  <c r="M48" i="10"/>
  <c r="M51" i="10" s="1"/>
  <c r="M53" i="10" s="1"/>
  <c r="M56" i="10" s="1"/>
  <c r="M59" i="10" s="1"/>
  <c r="U48" i="10"/>
  <c r="U51" i="10" s="1"/>
  <c r="U53" i="10" s="1"/>
  <c r="U56" i="10" s="1"/>
  <c r="U59" i="10" s="1"/>
  <c r="F48" i="9"/>
  <c r="F51" i="9" s="1"/>
  <c r="F53" i="9" s="1"/>
  <c r="F56" i="9" s="1"/>
  <c r="F59" i="9" s="1"/>
  <c r="N48" i="9"/>
  <c r="N51" i="9" s="1"/>
  <c r="N53" i="9" s="1"/>
  <c r="N56" i="9" s="1"/>
  <c r="N59" i="9" s="1"/>
  <c r="V48" i="9"/>
  <c r="V51" i="9" s="1"/>
  <c r="V53" i="9" s="1"/>
  <c r="V56" i="9" s="1"/>
  <c r="V59" i="9" s="1"/>
  <c r="Z51" i="7"/>
  <c r="X48" i="5"/>
  <c r="Z32" i="5"/>
  <c r="Z32" i="3"/>
  <c r="Z51" i="2"/>
  <c r="X53" i="2"/>
  <c r="Z32" i="7"/>
  <c r="X48" i="4"/>
  <c r="Z32" i="4"/>
  <c r="X48" i="3"/>
  <c r="Z48" i="2"/>
  <c r="J48" i="2"/>
  <c r="J51" i="2" s="1"/>
  <c r="J53" i="2" s="1"/>
  <c r="J56" i="2" s="1"/>
  <c r="J59" i="2" s="1"/>
  <c r="R48" i="2"/>
  <c r="R51" i="2" s="1"/>
  <c r="R53" i="2" s="1"/>
  <c r="R56" i="2" s="1"/>
  <c r="R59" i="2" s="1"/>
  <c r="Z32" i="6"/>
  <c r="Z48" i="13" l="1"/>
  <c r="X53" i="17"/>
  <c r="Z51" i="17"/>
  <c r="Z51" i="11"/>
  <c r="X53" i="11"/>
  <c r="Z48" i="19"/>
  <c r="X51" i="19"/>
  <c r="Z48" i="5"/>
  <c r="X51" i="5"/>
  <c r="Z48" i="4"/>
  <c r="X51" i="4"/>
  <c r="Z51" i="6"/>
  <c r="X53" i="6"/>
  <c r="Z51" i="8"/>
  <c r="X53" i="8"/>
  <c r="Z56" i="7"/>
  <c r="X59" i="7"/>
  <c r="Z59" i="7" s="1"/>
  <c r="X51" i="22"/>
  <c r="Z48" i="22"/>
  <c r="Z48" i="20"/>
  <c r="X51" i="20"/>
  <c r="X53" i="16"/>
  <c r="Z51" i="16"/>
  <c r="Z53" i="2"/>
  <c r="X56" i="2"/>
  <c r="Z48" i="23"/>
  <c r="X51" i="23"/>
  <c r="Z53" i="1"/>
  <c r="X56" i="1"/>
  <c r="Z48" i="3"/>
  <c r="X51" i="3"/>
  <c r="Z51" i="15"/>
  <c r="X53" i="15"/>
  <c r="X56" i="10"/>
  <c r="Z53" i="10"/>
  <c r="Z48" i="21"/>
  <c r="X51" i="21"/>
  <c r="Z48" i="14"/>
  <c r="X51" i="14"/>
  <c r="X53" i="13"/>
  <c r="Z51" i="13"/>
  <c r="Z48" i="18"/>
  <c r="X51" i="18"/>
  <c r="X53" i="9"/>
  <c r="Z51" i="9"/>
  <c r="Z48" i="12"/>
  <c r="X51" i="12"/>
  <c r="Z53" i="13" l="1"/>
  <c r="X56" i="13"/>
  <c r="Z51" i="14"/>
  <c r="X53" i="14"/>
  <c r="Z53" i="8"/>
  <c r="X56" i="8"/>
  <c r="X53" i="23"/>
  <c r="Z51" i="23"/>
  <c r="X56" i="15"/>
  <c r="Z53" i="15"/>
  <c r="Z56" i="2"/>
  <c r="X59" i="2"/>
  <c r="Z59" i="2" s="1"/>
  <c r="Z51" i="5"/>
  <c r="X53" i="5"/>
  <c r="Z51" i="12"/>
  <c r="X53" i="12"/>
  <c r="Z51" i="3"/>
  <c r="X53" i="3"/>
  <c r="Z51" i="19"/>
  <c r="X53" i="19"/>
  <c r="X56" i="16"/>
  <c r="Z53" i="16"/>
  <c r="X53" i="21"/>
  <c r="Z51" i="21"/>
  <c r="Z56" i="1"/>
  <c r="X59" i="1"/>
  <c r="Z59" i="1" s="1"/>
  <c r="Z51" i="20"/>
  <c r="X53" i="20"/>
  <c r="X56" i="6"/>
  <c r="Z53" i="6"/>
  <c r="Z53" i="11"/>
  <c r="X56" i="11"/>
  <c r="Z53" i="9"/>
  <c r="X56" i="9"/>
  <c r="X53" i="18"/>
  <c r="Z51" i="18"/>
  <c r="Z51" i="4"/>
  <c r="X53" i="4"/>
  <c r="Z56" i="10"/>
  <c r="X59" i="10"/>
  <c r="Z59" i="10" s="1"/>
  <c r="Z51" i="22"/>
  <c r="X53" i="22"/>
  <c r="Z53" i="17"/>
  <c r="X56" i="17"/>
  <c r="Z56" i="16" l="1"/>
  <c r="X59" i="16"/>
  <c r="Z59" i="16" s="1"/>
  <c r="X56" i="21"/>
  <c r="Z53" i="21"/>
  <c r="X56" i="12"/>
  <c r="Z53" i="12"/>
  <c r="X56" i="18"/>
  <c r="Z53" i="18"/>
  <c r="Z53" i="23"/>
  <c r="X56" i="23"/>
  <c r="Z53" i="4"/>
  <c r="X56" i="4"/>
  <c r="Z53" i="5"/>
  <c r="X56" i="5"/>
  <c r="Z56" i="9"/>
  <c r="X59" i="9"/>
  <c r="Z59" i="9" s="1"/>
  <c r="Z53" i="3"/>
  <c r="X56" i="3"/>
  <c r="Z56" i="13"/>
  <c r="X59" i="13"/>
  <c r="Z59" i="13" s="1"/>
  <c r="X59" i="11"/>
  <c r="Z59" i="11" s="1"/>
  <c r="Z56" i="11"/>
  <c r="Z56" i="8"/>
  <c r="X59" i="8"/>
  <c r="Z59" i="8" s="1"/>
  <c r="X59" i="6"/>
  <c r="Z59" i="6" s="1"/>
  <c r="Z56" i="6"/>
  <c r="Z56" i="17"/>
  <c r="X59" i="17"/>
  <c r="Z59" i="17" s="1"/>
  <c r="X56" i="20"/>
  <c r="Z53" i="20"/>
  <c r="Z53" i="19"/>
  <c r="X56" i="19"/>
  <c r="Z53" i="14"/>
  <c r="X56" i="14"/>
  <c r="X56" i="22"/>
  <c r="Z53" i="22"/>
  <c r="Z56" i="15"/>
  <c r="X59" i="15"/>
  <c r="Z59" i="15" s="1"/>
  <c r="X59" i="20" l="1"/>
  <c r="Z59" i="20" s="1"/>
  <c r="Z56" i="20"/>
  <c r="X59" i="19"/>
  <c r="Z59" i="19" s="1"/>
  <c r="Z56" i="19"/>
  <c r="Z56" i="18"/>
  <c r="X59" i="18"/>
  <c r="Z59" i="18" s="1"/>
  <c r="X59" i="5"/>
  <c r="Z59" i="5" s="1"/>
  <c r="Z56" i="5"/>
  <c r="Z56" i="12"/>
  <c r="X59" i="12"/>
  <c r="Z59" i="12" s="1"/>
  <c r="Z56" i="4"/>
  <c r="X59" i="4"/>
  <c r="Z59" i="4" s="1"/>
  <c r="X59" i="22"/>
  <c r="Z59" i="22" s="1"/>
  <c r="Z56" i="22"/>
  <c r="Z56" i="21"/>
  <c r="X59" i="21"/>
  <c r="Z59" i="21" s="1"/>
  <c r="X59" i="14"/>
  <c r="Z59" i="14" s="1"/>
  <c r="Z56" i="14"/>
  <c r="Z56" i="3"/>
  <c r="X59" i="3"/>
  <c r="Z59" i="3" s="1"/>
  <c r="X59" i="23"/>
  <c r="Z59" i="23" s="1"/>
  <c r="Z56" i="23"/>
</calcChain>
</file>

<file path=xl/sharedStrings.xml><?xml version="1.0" encoding="utf-8"?>
<sst xmlns="http://schemas.openxmlformats.org/spreadsheetml/2006/main" count="3335" uniqueCount="108">
  <si>
    <t>North West: Moretele (NW371) - Table C4 Quarterly Budgeted Financial Performance ( Energy sources  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</si>
  <si>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</si>
  <si>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</si>
  <si>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</si>
  <si>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</si>
  <si>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</si>
  <si>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</si>
  <si>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</si>
  <si>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</si>
  <si>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</si>
  <si>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</si>
  <si>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</si>
  <si>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</si>
  <si>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</si>
  <si>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</si>
  <si>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</si>
  <si>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</si>
  <si>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</si>
  <si>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</si>
  <si>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</si>
  <si>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</si>
  <si>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</si>
  <si>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</si>
  <si>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</si>
  <si>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</si>
  <si>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</si>
  <si>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</si>
  <si>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</si>
  <si>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</si>
  <si>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</si>
  <si>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</si>
  <si>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</si>
  <si>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</si>
  <si>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</si>
  <si>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</si>
  <si>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</si>
  <si>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</si>
  <si>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</si>
  <si>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</si>
  <si>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</si>
  <si>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</si>
  <si>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</si>
  <si>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</si>
  <si>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</si>
  <si>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</si>
  <si>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</si>
  <si>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</si>
  <si>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</si>
  <si>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</si>
  <si>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</si>
  <si>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</si>
  <si>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</si>
  <si>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</si>
  <si>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</si>
  <si>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</si>
  <si>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</si>
  <si>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</si>
  <si>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</si>
  <si>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</si>
  <si>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</si>
  <si>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</si>
  <si>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</si>
  <si>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</si>
  <si>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</si>
  <si>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</si>
  <si>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</si>
  <si>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</si>
  <si>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</si>
  <si>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</si>
  <si>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</si>
  <si>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</si>
  <si>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</si>
  <si>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</si>
  <si>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</si>
  <si>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</si>
  <si>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</si>
  <si>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</si>
  <si>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</si>
  <si>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</si>
  <si>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</si>
  <si>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</si>
  <si>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</si>
  <si>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</si>
  <si>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</si>
  <si>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</si>
  <si>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 West: Madibeng (NW372) - Table C4 Quarterly Budgeted Financial Performance ( Energy sources                                     ) for 2nd Quarter ended 31 December 2024 (Figures Finalised as at 2025/01/29)</t>
  </si>
  <si>
    <t>North West: Rustenburg (NW373) - Table C4 Quarterly Budgeted Financial Performance ( Energy sources                                     ) for 2nd Quarter ended 31 December 2024 (Figures Finalised as at 2025/01/29)</t>
  </si>
  <si>
    <t>North West: Kgetlengrivier (NW374) - Table C4 Quarterly Budgeted Financial Performance ( Energy sources                                     ) for 2nd Quarter ended 31 December 2024 (Figures Finalised as at 2025/01/29)</t>
  </si>
  <si>
    <t>North West: Moses Kotane (NW375) - Table C4 Quarterly Budgeted Financial Performance ( Energy sources                                     ) for 2nd Quarter ended 31 December 2024 (Figures Finalised as at 2025/01/29)</t>
  </si>
  <si>
    <t>North West: Bojanala Platinum (DC37) - Table C4 Quarterly Budgeted Financial Performance ( Energy sources                                     ) for 2nd Quarter ended 31 December 2024 (Figures Finalised as at 2025/01/29)</t>
  </si>
  <si>
    <t>North West: Ratlou (NW381) - Table C4 Quarterly Budgeted Financial Performance ( Energy sources                                     ) for 2nd Quarter ended 31 December 2024 (Figures Finalised as at 2025/01/29)</t>
  </si>
  <si>
    <t>North West: Tswaing (NW382) - Table C4 Quarterly Budgeted Financial Performance ( Energy sources                                     ) for 2nd Quarter ended 31 December 2024 (Figures Finalised as at 2025/01/29)</t>
  </si>
  <si>
    <t>North West: Mafikeng (NW383) - Table C4 Quarterly Budgeted Financial Performance ( Energy sources                                     ) for 2nd Quarter ended 31 December 2024 (Figures Finalised as at 2025/01/29)</t>
  </si>
  <si>
    <t>North West: Ditsobotla (NW384) - Table C4 Quarterly Budgeted Financial Performance ( Energy sources                                     ) for 2nd Quarter ended 31 December 2024 (Figures Finalised as at 2025/01/29)</t>
  </si>
  <si>
    <t>North West: Ramotshere Moiloa (NW385) - Table C4 Quarterly Budgeted Financial Performance ( Energy sources                                     ) for 2nd Quarter ended 31 December 2024 (Figures Finalised as at 2025/01/29)</t>
  </si>
  <si>
    <t>North West: Ngaka Modiri Molema (DC38) - Table C4 Quarterly Budgeted Financial Performance ( Energy sources                                     ) for 2nd Quarter ended 31 December 2024 (Figures Finalised as at 2025/01/29)</t>
  </si>
  <si>
    <t>North West: Naledi (NW) (NW392) - Table C4 Quarterly Budgeted Financial Performance ( Energy sources                                     ) for 2nd Quarter ended 31 December 2024 (Figures Finalised as at 2025/01/29)</t>
  </si>
  <si>
    <t>North West: Mamusa (NW393) - Table C4 Quarterly Budgeted Financial Performance ( Energy sources                                     ) for 2nd Quarter ended 31 December 2024 (Figures Finalised as at 2025/01/29)</t>
  </si>
  <si>
    <t>North West: Greater Taung (NW394) - Table C4 Quarterly Budgeted Financial Performance ( Energy sources                                     ) for 2nd Quarter ended 31 December 2024 (Figures Finalised as at 2025/01/29)</t>
  </si>
  <si>
    <t>North West: Lekwa-Teemane (NW396) - Table C4 Quarterly Budgeted Financial Performance ( Energy sources                                     ) for 2nd Quarter ended 31 December 2024 (Figures Finalised as at 2025/01/29)</t>
  </si>
  <si>
    <t>North West: Kagisano-Molopo (NW397) - Table C4 Quarterly Budgeted Financial Performance ( Energy sources                                     ) for 2nd Quarter ended 31 December 2024 (Figures Finalised as at 2025/01/29)</t>
  </si>
  <si>
    <t>North West: Dr Ruth Segomotsi Mompati (DC39) - Table C4 Quarterly Budgeted Financial Performance ( Energy sources                                     ) for 2nd Quarter ended 31 December 2024 (Figures Finalised as at 2025/01/29)</t>
  </si>
  <si>
    <t>North West: City of Matlosana (NW403) - Table C4 Quarterly Budgeted Financial Performance ( Energy sources                                     ) for 2nd Quarter ended 31 December 2024 (Figures Finalised as at 2025/01/29)</t>
  </si>
  <si>
    <t>North West: Maquassi Hills (NW404) - Table C4 Quarterly Budgeted Financial Performance ( Energy sources                                     ) for 2nd Quarter ended 31 December 2024 (Figures Finalised as at 2025/01/29)</t>
  </si>
  <si>
    <t>North West: J B Marks (NW405) - Table C4 Quarterly Budgeted Financial Performance ( Energy sources                                     ) for 2nd Quarter ended 31 December 2024 (Figures Finalised as at 2025/01/29)</t>
  </si>
  <si>
    <t>North West: Dr Kenneth Kaunda (DC40) - Table C4 Quarterly Budgeted Financial Performance ( Energy sources                                     ) for 2nd Quarter ended 31 December 2024 (Figures Finalised as at 2025/01/29)</t>
  </si>
  <si>
    <t>Summary - Table C4 Quarterly Budgeted Financial Performance ( Energy sources                                     ) for 2nd Quarter ended 31 December 2024 (Figures Finalised as at 2025/01/29)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</si>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</sst>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4973848673</v>
      </c>
      <c r="D6" s="20"/>
      <c r="E6" s="21">
        <v>7617811029</v>
      </c>
      <c r="F6" s="22">
        <v>7617811029</v>
      </c>
      <c r="G6" s="22">
        <v>570893699</v>
      </c>
      <c r="H6" s="22">
        <v>589062244</v>
      </c>
      <c r="I6" s="22">
        <v>507450242</v>
      </c>
      <c r="J6" s="22">
        <v>1667406185</v>
      </c>
      <c r="K6" s="22">
        <v>381268608</v>
      </c>
      <c r="L6" s="22">
        <v>459222500</v>
      </c>
      <c r="M6" s="22">
        <v>442657771</v>
      </c>
      <c r="N6" s="22">
        <v>1283148879</v>
      </c>
      <c r="O6" s="22"/>
      <c r="P6" s="22"/>
      <c r="Q6" s="22"/>
      <c r="R6" s="22"/>
      <c r="S6" s="22"/>
      <c r="T6" s="22"/>
      <c r="U6" s="22"/>
      <c r="V6" s="22"/>
      <c r="W6" s="22">
        <v>2950555064</v>
      </c>
      <c r="X6" s="22">
        <v>3805221417</v>
      </c>
      <c r="Y6" s="22">
        <v>-854666353</v>
      </c>
      <c r="Z6" s="23">
        <v>-22.460358001291045</v>
      </c>
      <c r="AA6" s="20">
        <v>7617811029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255203</v>
      </c>
      <c r="F10" s="22">
        <v>255203</v>
      </c>
      <c r="G10" s="22"/>
      <c r="H10" s="22"/>
      <c r="I10" s="22"/>
      <c r="J10" s="22"/>
      <c r="K10" s="22">
        <v>-1097148</v>
      </c>
      <c r="L10" s="22">
        <v>845548</v>
      </c>
      <c r="M10" s="22"/>
      <c r="N10" s="22">
        <v>-251600</v>
      </c>
      <c r="O10" s="22"/>
      <c r="P10" s="22"/>
      <c r="Q10" s="22"/>
      <c r="R10" s="22"/>
      <c r="S10" s="22"/>
      <c r="T10" s="22"/>
      <c r="U10" s="22"/>
      <c r="V10" s="22"/>
      <c r="W10" s="22">
        <v>-251600</v>
      </c>
      <c r="X10" s="22">
        <v>127602</v>
      </c>
      <c r="Y10" s="22">
        <v>-379202</v>
      </c>
      <c r="Z10" s="23">
        <v>-297.17559285904611</v>
      </c>
      <c r="AA10" s="20">
        <v>255203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112985258</v>
      </c>
      <c r="D13" s="20"/>
      <c r="E13" s="21">
        <v>182926877</v>
      </c>
      <c r="F13" s="22">
        <v>182926877</v>
      </c>
      <c r="G13" s="22">
        <v>11051600</v>
      </c>
      <c r="H13" s="22">
        <v>10419994</v>
      </c>
      <c r="I13" s="22">
        <v>11448818</v>
      </c>
      <c r="J13" s="22">
        <v>32920412</v>
      </c>
      <c r="K13" s="22">
        <v>18347739</v>
      </c>
      <c r="L13" s="22">
        <v>24814468</v>
      </c>
      <c r="M13" s="22">
        <v>26193699</v>
      </c>
      <c r="N13" s="22">
        <v>69355906</v>
      </c>
      <c r="O13" s="22"/>
      <c r="P13" s="22"/>
      <c r="Q13" s="22"/>
      <c r="R13" s="22"/>
      <c r="S13" s="22"/>
      <c r="T13" s="22"/>
      <c r="U13" s="22"/>
      <c r="V13" s="22"/>
      <c r="W13" s="22">
        <v>102276318</v>
      </c>
      <c r="X13" s="22">
        <v>91463430</v>
      </c>
      <c r="Y13" s="22">
        <v>10812888</v>
      </c>
      <c r="Z13" s="23">
        <v>11.822088893889065</v>
      </c>
      <c r="AA13" s="20">
        <v>182926877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143740</v>
      </c>
      <c r="D17" s="20"/>
      <c r="E17" s="21"/>
      <c r="F17" s="22"/>
      <c r="G17" s="22">
        <v>6975</v>
      </c>
      <c r="H17" s="22">
        <v>10621</v>
      </c>
      <c r="I17" s="22">
        <v>6953</v>
      </c>
      <c r="J17" s="22">
        <v>24549</v>
      </c>
      <c r="K17" s="22">
        <v>8505</v>
      </c>
      <c r="L17" s="22">
        <v>12591</v>
      </c>
      <c r="M17" s="22">
        <v>11623</v>
      </c>
      <c r="N17" s="22">
        <v>32719</v>
      </c>
      <c r="O17" s="22"/>
      <c r="P17" s="22"/>
      <c r="Q17" s="22"/>
      <c r="R17" s="22"/>
      <c r="S17" s="22"/>
      <c r="T17" s="22"/>
      <c r="U17" s="22"/>
      <c r="V17" s="22"/>
      <c r="W17" s="22">
        <v>57268</v>
      </c>
      <c r="X17" s="22"/>
      <c r="Y17" s="22">
        <v>57268</v>
      </c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10239</v>
      </c>
      <c r="D19" s="20"/>
      <c r="E19" s="21">
        <v>67164</v>
      </c>
      <c r="F19" s="22">
        <v>67164</v>
      </c>
      <c r="G19" s="22">
        <v>950</v>
      </c>
      <c r="H19" s="22">
        <v>2099</v>
      </c>
      <c r="I19" s="22">
        <v>780</v>
      </c>
      <c r="J19" s="22">
        <v>3829</v>
      </c>
      <c r="K19" s="22">
        <v>1547</v>
      </c>
      <c r="L19" s="22">
        <v>1529</v>
      </c>
      <c r="M19" s="22">
        <v>739</v>
      </c>
      <c r="N19" s="22">
        <v>3815</v>
      </c>
      <c r="O19" s="22"/>
      <c r="P19" s="22"/>
      <c r="Q19" s="22"/>
      <c r="R19" s="22"/>
      <c r="S19" s="22"/>
      <c r="T19" s="22"/>
      <c r="U19" s="22"/>
      <c r="V19" s="22"/>
      <c r="W19" s="22">
        <v>7644</v>
      </c>
      <c r="X19" s="22">
        <v>33582</v>
      </c>
      <c r="Y19" s="22">
        <v>-25938</v>
      </c>
      <c r="Z19" s="23">
        <v>-77.237805967482572</v>
      </c>
      <c r="AA19" s="20">
        <v>67164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-9707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549641</v>
      </c>
      <c r="D23" s="20"/>
      <c r="E23" s="21">
        <v>329785</v>
      </c>
      <c r="F23" s="22">
        <v>329785</v>
      </c>
      <c r="G23" s="22">
        <v>84143</v>
      </c>
      <c r="H23" s="22">
        <v>94466</v>
      </c>
      <c r="I23" s="22">
        <v>114710</v>
      </c>
      <c r="J23" s="22">
        <v>293319</v>
      </c>
      <c r="K23" s="22">
        <v>71724</v>
      </c>
      <c r="L23" s="22">
        <v>37490</v>
      </c>
      <c r="M23" s="22">
        <v>30646</v>
      </c>
      <c r="N23" s="22">
        <v>139860</v>
      </c>
      <c r="O23" s="22"/>
      <c r="P23" s="22"/>
      <c r="Q23" s="22"/>
      <c r="R23" s="22"/>
      <c r="S23" s="22"/>
      <c r="T23" s="22"/>
      <c r="U23" s="22"/>
      <c r="V23" s="22"/>
      <c r="W23" s="22">
        <v>433179</v>
      </c>
      <c r="X23" s="22">
        <v>164892</v>
      </c>
      <c r="Y23" s="22">
        <v>268287</v>
      </c>
      <c r="Z23" s="23">
        <v>162.70467942653372</v>
      </c>
      <c r="AA23" s="20">
        <v>329785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80428042</v>
      </c>
      <c r="D25" s="20"/>
      <c r="E25" s="21">
        <v>50412800</v>
      </c>
      <c r="F25" s="22">
        <v>50412800</v>
      </c>
      <c r="G25" s="22"/>
      <c r="H25" s="22">
        <v>14118236</v>
      </c>
      <c r="I25" s="22">
        <v>455695</v>
      </c>
      <c r="J25" s="22">
        <v>14573931</v>
      </c>
      <c r="K25" s="22">
        <v>15468364</v>
      </c>
      <c r="L25" s="22">
        <v>-13738012</v>
      </c>
      <c r="M25" s="22">
        <v>49038</v>
      </c>
      <c r="N25" s="22">
        <v>1779390</v>
      </c>
      <c r="O25" s="22"/>
      <c r="P25" s="22"/>
      <c r="Q25" s="22"/>
      <c r="R25" s="22"/>
      <c r="S25" s="22"/>
      <c r="T25" s="22"/>
      <c r="U25" s="22"/>
      <c r="V25" s="22"/>
      <c r="W25" s="22">
        <v>16353321</v>
      </c>
      <c r="X25" s="22">
        <v>25206396</v>
      </c>
      <c r="Y25" s="22">
        <v>-8853075</v>
      </c>
      <c r="Z25" s="23">
        <v>-35.12233561672204</v>
      </c>
      <c r="AA25" s="20">
        <v>50412800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-174</v>
      </c>
      <c r="H28" s="22">
        <v>-174</v>
      </c>
      <c r="I28" s="22">
        <v>-174</v>
      </c>
      <c r="J28" s="22">
        <v>-522</v>
      </c>
      <c r="K28" s="22">
        <v>-174</v>
      </c>
      <c r="L28" s="22">
        <v>-174</v>
      </c>
      <c r="M28" s="22">
        <v>-174</v>
      </c>
      <c r="N28" s="22">
        <v>-522</v>
      </c>
      <c r="O28" s="22"/>
      <c r="P28" s="22"/>
      <c r="Q28" s="22"/>
      <c r="R28" s="22"/>
      <c r="S28" s="22"/>
      <c r="T28" s="22"/>
      <c r="U28" s="22"/>
      <c r="V28" s="22"/>
      <c r="W28" s="22">
        <v>-1044</v>
      </c>
      <c r="X28" s="22"/>
      <c r="Y28" s="22">
        <v>-1044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1445994</v>
      </c>
      <c r="D30" s="20"/>
      <c r="E30" s="21">
        <v>301007705</v>
      </c>
      <c r="F30" s="22">
        <v>301007705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273987207</v>
      </c>
      <c r="Y30" s="22">
        <v>-273987207</v>
      </c>
      <c r="Z30" s="23">
        <v>-100</v>
      </c>
      <c r="AA30" s="20">
        <v>301007705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5169401880</v>
      </c>
      <c r="D32" s="29">
        <f t="shared" ref="D32:Y32" si="0">SUM(D6:D31)</f>
        <v>0</v>
      </c>
      <c r="E32" s="30">
        <f t="shared" si="0"/>
        <v>8152810563</v>
      </c>
      <c r="F32" s="31">
        <f t="shared" si="0"/>
        <v>8152810563</v>
      </c>
      <c r="G32" s="31">
        <f t="shared" si="0"/>
        <v>582037193</v>
      </c>
      <c r="H32" s="31">
        <f t="shared" si="0"/>
        <v>613707486</v>
      </c>
      <c r="I32" s="31">
        <f t="shared" si="0"/>
        <v>519477024</v>
      </c>
      <c r="J32" s="31">
        <f t="shared" si="0"/>
        <v>1715221703</v>
      </c>
      <c r="K32" s="31">
        <f t="shared" si="0"/>
        <v>414069165</v>
      </c>
      <c r="L32" s="31">
        <f t="shared" si="0"/>
        <v>471195940</v>
      </c>
      <c r="M32" s="31">
        <f t="shared" si="0"/>
        <v>468943342</v>
      </c>
      <c r="N32" s="31">
        <f t="shared" si="0"/>
        <v>1354208447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3069430150</v>
      </c>
      <c r="X32" s="31">
        <f t="shared" si="0"/>
        <v>4196204526</v>
      </c>
      <c r="Y32" s="31">
        <f t="shared" si="0"/>
        <v>-1126774376</v>
      </c>
      <c r="Z32" s="32">
        <f>+IF(X32&lt;&gt;0,+(Y32/X32)*100,0)</f>
        <v>-26.852227269152895</v>
      </c>
      <c r="AA32" s="29">
        <f>SUM(AA6:AA31)</f>
        <v>8152810563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256680239</v>
      </c>
      <c r="D34" s="20"/>
      <c r="E34" s="21">
        <v>265065225</v>
      </c>
      <c r="F34" s="22">
        <v>265065225</v>
      </c>
      <c r="G34" s="22">
        <v>20346022</v>
      </c>
      <c r="H34" s="22">
        <v>19201814</v>
      </c>
      <c r="I34" s="22">
        <v>27877549</v>
      </c>
      <c r="J34" s="22">
        <v>67425385</v>
      </c>
      <c r="K34" s="22">
        <v>23296980</v>
      </c>
      <c r="L34" s="22">
        <v>24005400</v>
      </c>
      <c r="M34" s="22">
        <v>25411732</v>
      </c>
      <c r="N34" s="22">
        <v>72714112</v>
      </c>
      <c r="O34" s="22"/>
      <c r="P34" s="22"/>
      <c r="Q34" s="22"/>
      <c r="R34" s="22"/>
      <c r="S34" s="22"/>
      <c r="T34" s="22"/>
      <c r="U34" s="22"/>
      <c r="V34" s="22"/>
      <c r="W34" s="22">
        <v>140139497</v>
      </c>
      <c r="X34" s="22">
        <v>132318630</v>
      </c>
      <c r="Y34" s="22">
        <v>7820867</v>
      </c>
      <c r="Z34" s="23">
        <v>5.9106317832946127</v>
      </c>
      <c r="AA34" s="20">
        <v>265065225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5224003869</v>
      </c>
      <c r="D36" s="20"/>
      <c r="E36" s="21">
        <v>6250124487</v>
      </c>
      <c r="F36" s="22">
        <v>6250124487</v>
      </c>
      <c r="G36" s="22">
        <v>33836284</v>
      </c>
      <c r="H36" s="22">
        <v>520059934</v>
      </c>
      <c r="I36" s="22">
        <v>489426585</v>
      </c>
      <c r="J36" s="22">
        <v>1043322803</v>
      </c>
      <c r="K36" s="22">
        <v>531493181</v>
      </c>
      <c r="L36" s="22">
        <v>447809148</v>
      </c>
      <c r="M36" s="22">
        <v>348498920</v>
      </c>
      <c r="N36" s="22">
        <v>1327801249</v>
      </c>
      <c r="O36" s="22"/>
      <c r="P36" s="22"/>
      <c r="Q36" s="22"/>
      <c r="R36" s="22"/>
      <c r="S36" s="22"/>
      <c r="T36" s="22"/>
      <c r="U36" s="22"/>
      <c r="V36" s="22"/>
      <c r="W36" s="22">
        <v>2371124052</v>
      </c>
      <c r="X36" s="22">
        <v>3124248520</v>
      </c>
      <c r="Y36" s="22">
        <v>-753124468</v>
      </c>
      <c r="Z36" s="23">
        <v>-24.105779779644418</v>
      </c>
      <c r="AA36" s="20">
        <v>6250124487</v>
      </c>
    </row>
    <row r="37" spans="1:27" ht="13.5" x14ac:dyDescent="0.25">
      <c r="A37" s="19" t="s">
        <v>63</v>
      </c>
      <c r="B37" s="15" t="s">
        <v>32</v>
      </c>
      <c r="C37" s="20">
        <v>119463827</v>
      </c>
      <c r="D37" s="20"/>
      <c r="E37" s="21">
        <v>137318167</v>
      </c>
      <c r="F37" s="22">
        <v>137318167</v>
      </c>
      <c r="G37" s="22">
        <v>1938303</v>
      </c>
      <c r="H37" s="22">
        <v>8988025</v>
      </c>
      <c r="I37" s="22">
        <v>8540567</v>
      </c>
      <c r="J37" s="22">
        <v>19466895</v>
      </c>
      <c r="K37" s="22">
        <v>4825501</v>
      </c>
      <c r="L37" s="22">
        <v>10715754</v>
      </c>
      <c r="M37" s="22">
        <v>9021998</v>
      </c>
      <c r="N37" s="22">
        <v>24563253</v>
      </c>
      <c r="O37" s="22"/>
      <c r="P37" s="22"/>
      <c r="Q37" s="22"/>
      <c r="R37" s="22"/>
      <c r="S37" s="22"/>
      <c r="T37" s="22"/>
      <c r="U37" s="22"/>
      <c r="V37" s="22"/>
      <c r="W37" s="22">
        <v>44030148</v>
      </c>
      <c r="X37" s="22">
        <v>68659236</v>
      </c>
      <c r="Y37" s="22">
        <v>-24629088</v>
      </c>
      <c r="Z37" s="23">
        <v>-35.871485665817779</v>
      </c>
      <c r="AA37" s="20">
        <v>137318167</v>
      </c>
    </row>
    <row r="38" spans="1:27" ht="13.5" x14ac:dyDescent="0.25">
      <c r="A38" s="19" t="s">
        <v>64</v>
      </c>
      <c r="B38" s="15" t="s">
        <v>32</v>
      </c>
      <c r="C38" s="20">
        <v>77599801</v>
      </c>
      <c r="D38" s="20"/>
      <c r="E38" s="21">
        <v>828430063</v>
      </c>
      <c r="F38" s="22">
        <v>828430063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414215040</v>
      </c>
      <c r="Y38" s="22">
        <v>-414215040</v>
      </c>
      <c r="Z38" s="23">
        <v>-100</v>
      </c>
      <c r="AA38" s="20">
        <v>828430063</v>
      </c>
    </row>
    <row r="39" spans="1:27" ht="13.5" x14ac:dyDescent="0.25">
      <c r="A39" s="19" t="s">
        <v>65</v>
      </c>
      <c r="B39" s="15" t="s">
        <v>32</v>
      </c>
      <c r="C39" s="20">
        <v>113073259</v>
      </c>
      <c r="D39" s="20"/>
      <c r="E39" s="21">
        <v>187712206</v>
      </c>
      <c r="F39" s="22">
        <v>187712206</v>
      </c>
      <c r="G39" s="22">
        <v>8250734</v>
      </c>
      <c r="H39" s="22">
        <v>8894919</v>
      </c>
      <c r="I39" s="22">
        <v>22005124</v>
      </c>
      <c r="J39" s="22">
        <v>39150777</v>
      </c>
      <c r="K39" s="22">
        <v>14157929</v>
      </c>
      <c r="L39" s="22">
        <v>18595940</v>
      </c>
      <c r="M39" s="22">
        <v>14756569</v>
      </c>
      <c r="N39" s="22">
        <v>47510438</v>
      </c>
      <c r="O39" s="22"/>
      <c r="P39" s="22"/>
      <c r="Q39" s="22"/>
      <c r="R39" s="22"/>
      <c r="S39" s="22"/>
      <c r="T39" s="22"/>
      <c r="U39" s="22"/>
      <c r="V39" s="22"/>
      <c r="W39" s="22">
        <v>86661215</v>
      </c>
      <c r="X39" s="22">
        <v>93856140</v>
      </c>
      <c r="Y39" s="22">
        <v>-7194925</v>
      </c>
      <c r="Z39" s="23">
        <v>-7.6659076326812503</v>
      </c>
      <c r="AA39" s="20">
        <v>187712206</v>
      </c>
    </row>
    <row r="40" spans="1:27" ht="13.5" x14ac:dyDescent="0.25">
      <c r="A40" s="19" t="s">
        <v>40</v>
      </c>
      <c r="B40" s="15" t="s">
        <v>32</v>
      </c>
      <c r="C40" s="20">
        <v>110267265</v>
      </c>
      <c r="D40" s="20"/>
      <c r="E40" s="21">
        <v>50585862</v>
      </c>
      <c r="F40" s="22">
        <v>50585862</v>
      </c>
      <c r="G40" s="22">
        <v>1016967</v>
      </c>
      <c r="H40" s="22">
        <v>1012893</v>
      </c>
      <c r="I40" s="22">
        <v>2624399</v>
      </c>
      <c r="J40" s="22">
        <v>4654259</v>
      </c>
      <c r="K40" s="22">
        <v>14252047</v>
      </c>
      <c r="L40" s="22">
        <v>7188514</v>
      </c>
      <c r="M40" s="22">
        <v>8206501</v>
      </c>
      <c r="N40" s="22">
        <v>29647062</v>
      </c>
      <c r="O40" s="22"/>
      <c r="P40" s="22"/>
      <c r="Q40" s="22"/>
      <c r="R40" s="22"/>
      <c r="S40" s="22"/>
      <c r="T40" s="22"/>
      <c r="U40" s="22"/>
      <c r="V40" s="22"/>
      <c r="W40" s="22">
        <v>34301321</v>
      </c>
      <c r="X40" s="22">
        <v>25292934</v>
      </c>
      <c r="Y40" s="22">
        <v>9008387</v>
      </c>
      <c r="Z40" s="23">
        <v>35.616219929249802</v>
      </c>
      <c r="AA40" s="20">
        <v>50585862</v>
      </c>
    </row>
    <row r="41" spans="1:27" ht="13.5" x14ac:dyDescent="0.25">
      <c r="A41" s="19" t="s">
        <v>66</v>
      </c>
      <c r="B41" s="15" t="s">
        <v>32</v>
      </c>
      <c r="C41" s="20">
        <v>253082587</v>
      </c>
      <c r="D41" s="20"/>
      <c r="E41" s="21">
        <v>289664068</v>
      </c>
      <c r="F41" s="22">
        <v>289664068</v>
      </c>
      <c r="G41" s="22">
        <v>7452686</v>
      </c>
      <c r="H41" s="22">
        <v>10699569</v>
      </c>
      <c r="I41" s="22">
        <v>18778256</v>
      </c>
      <c r="J41" s="22">
        <v>36930511</v>
      </c>
      <c r="K41" s="22">
        <v>27324999</v>
      </c>
      <c r="L41" s="22">
        <v>18411334</v>
      </c>
      <c r="M41" s="22">
        <v>21525276</v>
      </c>
      <c r="N41" s="22">
        <v>67261609</v>
      </c>
      <c r="O41" s="22"/>
      <c r="P41" s="22"/>
      <c r="Q41" s="22"/>
      <c r="R41" s="22"/>
      <c r="S41" s="22"/>
      <c r="T41" s="22"/>
      <c r="U41" s="22"/>
      <c r="V41" s="22"/>
      <c r="W41" s="22">
        <v>104192120</v>
      </c>
      <c r="X41" s="22">
        <v>144408030</v>
      </c>
      <c r="Y41" s="22">
        <v>-40215910</v>
      </c>
      <c r="Z41" s="23">
        <v>-27.848804529775801</v>
      </c>
      <c r="AA41" s="20">
        <v>289664068</v>
      </c>
    </row>
    <row r="42" spans="1:27" ht="13.5" x14ac:dyDescent="0.25">
      <c r="A42" s="19" t="s">
        <v>67</v>
      </c>
      <c r="B42" s="15" t="s">
        <v>32</v>
      </c>
      <c r="C42" s="20">
        <v>201711</v>
      </c>
      <c r="D42" s="20"/>
      <c r="E42" s="21">
        <v>5710902</v>
      </c>
      <c r="F42" s="22">
        <v>5710902</v>
      </c>
      <c r="G42" s="22">
        <v>9833</v>
      </c>
      <c r="H42" s="22">
        <v>9720</v>
      </c>
      <c r="I42" s="22">
        <v>23373</v>
      </c>
      <c r="J42" s="22">
        <v>42926</v>
      </c>
      <c r="K42" s="22">
        <v>8068</v>
      </c>
      <c r="L42" s="22">
        <v>9526</v>
      </c>
      <c r="M42" s="22">
        <v>37413</v>
      </c>
      <c r="N42" s="22">
        <v>55007</v>
      </c>
      <c r="O42" s="22"/>
      <c r="P42" s="22"/>
      <c r="Q42" s="22"/>
      <c r="R42" s="22"/>
      <c r="S42" s="22"/>
      <c r="T42" s="22"/>
      <c r="U42" s="22"/>
      <c r="V42" s="22"/>
      <c r="W42" s="22">
        <v>97933</v>
      </c>
      <c r="X42" s="22">
        <v>2855454</v>
      </c>
      <c r="Y42" s="22">
        <v>-2757521</v>
      </c>
      <c r="Z42" s="23">
        <v>-96.57031771480122</v>
      </c>
      <c r="AA42" s="20">
        <v>5710902</v>
      </c>
    </row>
    <row r="43" spans="1:27" ht="13.5" x14ac:dyDescent="0.25">
      <c r="A43" s="19" t="s">
        <v>68</v>
      </c>
      <c r="B43" s="15" t="s">
        <v>32</v>
      </c>
      <c r="C43" s="20">
        <v>123988398</v>
      </c>
      <c r="D43" s="20"/>
      <c r="E43" s="21">
        <v>1800000</v>
      </c>
      <c r="F43" s="22">
        <v>1800000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900000</v>
      </c>
      <c r="Y43" s="22">
        <v>-900000</v>
      </c>
      <c r="Z43" s="23">
        <v>-100</v>
      </c>
      <c r="AA43" s="20">
        <v>1800000</v>
      </c>
    </row>
    <row r="44" spans="1:27" ht="13.5" x14ac:dyDescent="0.25">
      <c r="A44" s="19" t="s">
        <v>69</v>
      </c>
      <c r="B44" s="15" t="s">
        <v>32</v>
      </c>
      <c r="C44" s="20">
        <v>688367022</v>
      </c>
      <c r="D44" s="20"/>
      <c r="E44" s="21">
        <v>93657683</v>
      </c>
      <c r="F44" s="22">
        <v>93657683</v>
      </c>
      <c r="G44" s="22">
        <v>3675824</v>
      </c>
      <c r="H44" s="22">
        <v>4386029</v>
      </c>
      <c r="I44" s="22">
        <v>4741972</v>
      </c>
      <c r="J44" s="22">
        <v>12803825</v>
      </c>
      <c r="K44" s="22">
        <v>10071517</v>
      </c>
      <c r="L44" s="22">
        <v>7603618</v>
      </c>
      <c r="M44" s="22">
        <v>5250277</v>
      </c>
      <c r="N44" s="22">
        <v>22925412</v>
      </c>
      <c r="O44" s="22"/>
      <c r="P44" s="22"/>
      <c r="Q44" s="22"/>
      <c r="R44" s="22"/>
      <c r="S44" s="22"/>
      <c r="T44" s="22"/>
      <c r="U44" s="22"/>
      <c r="V44" s="22"/>
      <c r="W44" s="22">
        <v>35729237</v>
      </c>
      <c r="X44" s="22">
        <v>45955599</v>
      </c>
      <c r="Y44" s="22">
        <v>-10226362</v>
      </c>
      <c r="Z44" s="23">
        <v>-22.252700916813207</v>
      </c>
      <c r="AA44" s="20">
        <v>93657683</v>
      </c>
    </row>
    <row r="45" spans="1:27" ht="13.5" x14ac:dyDescent="0.25">
      <c r="A45" s="19" t="s">
        <v>70</v>
      </c>
      <c r="B45" s="15" t="s">
        <v>32</v>
      </c>
      <c r="C45" s="20">
        <v>933859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6967661837</v>
      </c>
      <c r="D47" s="29">
        <f t="shared" ref="D47:Y47" si="1">SUM(D34:D46)</f>
        <v>0</v>
      </c>
      <c r="E47" s="30">
        <f t="shared" si="1"/>
        <v>8110068663</v>
      </c>
      <c r="F47" s="31">
        <f t="shared" si="1"/>
        <v>8110068663</v>
      </c>
      <c r="G47" s="31">
        <f t="shared" si="1"/>
        <v>76526653</v>
      </c>
      <c r="H47" s="31">
        <f t="shared" si="1"/>
        <v>573252903</v>
      </c>
      <c r="I47" s="31">
        <f t="shared" si="1"/>
        <v>574017825</v>
      </c>
      <c r="J47" s="31">
        <f t="shared" si="1"/>
        <v>1223797381</v>
      </c>
      <c r="K47" s="31">
        <f t="shared" si="1"/>
        <v>625430222</v>
      </c>
      <c r="L47" s="31">
        <f t="shared" si="1"/>
        <v>534339234</v>
      </c>
      <c r="M47" s="31">
        <f t="shared" si="1"/>
        <v>432708686</v>
      </c>
      <c r="N47" s="31">
        <f t="shared" si="1"/>
        <v>1592478142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2816275523</v>
      </c>
      <c r="X47" s="31">
        <f t="shared" si="1"/>
        <v>4052709583</v>
      </c>
      <c r="Y47" s="31">
        <f t="shared" si="1"/>
        <v>-1236434060</v>
      </c>
      <c r="Z47" s="32">
        <f>+IF(X47&lt;&gt;0,+(Y47/X47)*100,0)</f>
        <v>-30.50882464380128</v>
      </c>
      <c r="AA47" s="29">
        <f>SUM(AA34:AA46)</f>
        <v>8110068663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-1798259957</v>
      </c>
      <c r="D48" s="39">
        <f t="shared" si="2"/>
        <v>0</v>
      </c>
      <c r="E48" s="40">
        <f t="shared" si="2"/>
        <v>42741900</v>
      </c>
      <c r="F48" s="41">
        <f t="shared" si="2"/>
        <v>42741900</v>
      </c>
      <c r="G48" s="41">
        <f t="shared" si="2"/>
        <v>505510540</v>
      </c>
      <c r="H48" s="41">
        <f t="shared" si="2"/>
        <v>40454583</v>
      </c>
      <c r="I48" s="41">
        <f t="shared" si="2"/>
        <v>-54540801</v>
      </c>
      <c r="J48" s="41">
        <f t="shared" si="2"/>
        <v>491424322</v>
      </c>
      <c r="K48" s="41">
        <f t="shared" si="2"/>
        <v>-211361057</v>
      </c>
      <c r="L48" s="41">
        <f t="shared" si="2"/>
        <v>-63143294</v>
      </c>
      <c r="M48" s="41">
        <f t="shared" si="2"/>
        <v>36234656</v>
      </c>
      <c r="N48" s="41">
        <f t="shared" si="2"/>
        <v>-238269695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253154627</v>
      </c>
      <c r="X48" s="41">
        <f t="shared" si="2"/>
        <v>143494943</v>
      </c>
      <c r="Y48" s="41">
        <f t="shared" si="2"/>
        <v>109659684</v>
      </c>
      <c r="Z48" s="42">
        <f>+IF(X48&lt;&gt;0,+(Y48/X48)*100,0)</f>
        <v>76.42059135143181</v>
      </c>
      <c r="AA48" s="39">
        <f>+AA32-AA47</f>
        <v>42741900</v>
      </c>
    </row>
    <row r="49" spans="1:27" ht="25.5" x14ac:dyDescent="0.25">
      <c r="A49" s="43" t="s">
        <v>74</v>
      </c>
      <c r="B49" s="15" t="s">
        <v>32</v>
      </c>
      <c r="C49" s="20">
        <v>74354317</v>
      </c>
      <c r="D49" s="20"/>
      <c r="E49" s="21">
        <v>135048652</v>
      </c>
      <c r="F49" s="22">
        <v>135048652</v>
      </c>
      <c r="G49" s="22">
        <v>4022925</v>
      </c>
      <c r="H49" s="22">
        <v>1819979</v>
      </c>
      <c r="I49" s="22">
        <v>3311648</v>
      </c>
      <c r="J49" s="22">
        <v>9154552</v>
      </c>
      <c r="K49" s="22">
        <v>613301</v>
      </c>
      <c r="L49" s="22">
        <v>23295114</v>
      </c>
      <c r="M49" s="22">
        <v>16041929</v>
      </c>
      <c r="N49" s="22">
        <v>39950344</v>
      </c>
      <c r="O49" s="22"/>
      <c r="P49" s="22"/>
      <c r="Q49" s="22"/>
      <c r="R49" s="22"/>
      <c r="S49" s="22"/>
      <c r="T49" s="22"/>
      <c r="U49" s="22"/>
      <c r="V49" s="22"/>
      <c r="W49" s="22">
        <v>49104896</v>
      </c>
      <c r="X49" s="22">
        <v>67524306</v>
      </c>
      <c r="Y49" s="22">
        <v>-18419410</v>
      </c>
      <c r="Z49" s="23">
        <v>-27.2781922408799</v>
      </c>
      <c r="AA49" s="20">
        <v>135048652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-1723905640</v>
      </c>
      <c r="D51" s="48">
        <f t="shared" si="3"/>
        <v>0</v>
      </c>
      <c r="E51" s="49">
        <f t="shared" si="3"/>
        <v>177790552</v>
      </c>
      <c r="F51" s="50">
        <f t="shared" si="3"/>
        <v>177790552</v>
      </c>
      <c r="G51" s="50">
        <f t="shared" si="3"/>
        <v>509533465</v>
      </c>
      <c r="H51" s="50">
        <f t="shared" si="3"/>
        <v>42274562</v>
      </c>
      <c r="I51" s="50">
        <f t="shared" si="3"/>
        <v>-51229153</v>
      </c>
      <c r="J51" s="50">
        <f t="shared" si="3"/>
        <v>500578874</v>
      </c>
      <c r="K51" s="50">
        <f t="shared" si="3"/>
        <v>-210747756</v>
      </c>
      <c r="L51" s="50">
        <f t="shared" si="3"/>
        <v>-39848180</v>
      </c>
      <c r="M51" s="50">
        <f t="shared" si="3"/>
        <v>52276585</v>
      </c>
      <c r="N51" s="50">
        <f t="shared" si="3"/>
        <v>-198319351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302259523</v>
      </c>
      <c r="X51" s="50">
        <f t="shared" si="3"/>
        <v>211019249</v>
      </c>
      <c r="Y51" s="50">
        <f t="shared" si="3"/>
        <v>91240274</v>
      </c>
      <c r="Z51" s="51">
        <f>+IF(X51&lt;&gt;0,+(Y51/X51)*100,0)</f>
        <v>43.237891534719658</v>
      </c>
      <c r="AA51" s="48">
        <f>SUM(AA48:AA50)</f>
        <v>177790552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-1723905640</v>
      </c>
      <c r="D53" s="54">
        <f>+D51-D52</f>
        <v>0</v>
      </c>
      <c r="E53" s="55">
        <f t="shared" si="4"/>
        <v>177790552</v>
      </c>
      <c r="F53" s="56">
        <f t="shared" si="4"/>
        <v>177790552</v>
      </c>
      <c r="G53" s="56">
        <f t="shared" si="4"/>
        <v>509533465</v>
      </c>
      <c r="H53" s="56">
        <f t="shared" si="4"/>
        <v>42274562</v>
      </c>
      <c r="I53" s="56">
        <f t="shared" si="4"/>
        <v>-51229153</v>
      </c>
      <c r="J53" s="56">
        <f t="shared" si="4"/>
        <v>500578874</v>
      </c>
      <c r="K53" s="56">
        <f t="shared" si="4"/>
        <v>-210747756</v>
      </c>
      <c r="L53" s="56">
        <f t="shared" si="4"/>
        <v>-39848180</v>
      </c>
      <c r="M53" s="56">
        <f t="shared" si="4"/>
        <v>52276585</v>
      </c>
      <c r="N53" s="56">
        <f t="shared" si="4"/>
        <v>-198319351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302259523</v>
      </c>
      <c r="X53" s="56">
        <f t="shared" si="4"/>
        <v>211019249</v>
      </c>
      <c r="Y53" s="56">
        <f t="shared" si="4"/>
        <v>91240274</v>
      </c>
      <c r="Z53" s="57">
        <f>+IF(X53&lt;&gt;0,+(Y53/X53)*100,0)</f>
        <v>43.237891534719658</v>
      </c>
      <c r="AA53" s="54">
        <f>+AA51-AA52</f>
        <v>177790552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-1723905640</v>
      </c>
      <c r="D56" s="48">
        <f>SUM(D53:D55)</f>
        <v>0</v>
      </c>
      <c r="E56" s="49">
        <f t="shared" si="5"/>
        <v>177790552</v>
      </c>
      <c r="F56" s="50">
        <f t="shared" si="5"/>
        <v>177790552</v>
      </c>
      <c r="G56" s="50">
        <f t="shared" si="5"/>
        <v>509533465</v>
      </c>
      <c r="H56" s="50">
        <f t="shared" si="5"/>
        <v>42274562</v>
      </c>
      <c r="I56" s="50">
        <f t="shared" si="5"/>
        <v>-51229153</v>
      </c>
      <c r="J56" s="50">
        <f t="shared" si="5"/>
        <v>500578874</v>
      </c>
      <c r="K56" s="50">
        <f t="shared" si="5"/>
        <v>-210747756</v>
      </c>
      <c r="L56" s="50">
        <f t="shared" si="5"/>
        <v>-39848180</v>
      </c>
      <c r="M56" s="50">
        <f t="shared" si="5"/>
        <v>52276585</v>
      </c>
      <c r="N56" s="50">
        <f t="shared" si="5"/>
        <v>-198319351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302259523</v>
      </c>
      <c r="X56" s="50">
        <f t="shared" si="5"/>
        <v>211019249</v>
      </c>
      <c r="Y56" s="50">
        <f t="shared" si="5"/>
        <v>91240274</v>
      </c>
      <c r="Z56" s="51">
        <f>+IF(X56&lt;&gt;0,+(Y56/X56)*100,0)</f>
        <v>43.237891534719658</v>
      </c>
      <c r="AA56" s="48">
        <f>SUM(AA53:AA55)</f>
        <v>177790552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-1723905640</v>
      </c>
      <c r="D59" s="65">
        <f>SUM(D56:D58)</f>
        <v>0</v>
      </c>
      <c r="E59" s="66">
        <f t="shared" si="6"/>
        <v>177790552</v>
      </c>
      <c r="F59" s="67">
        <f t="shared" si="6"/>
        <v>177790552</v>
      </c>
      <c r="G59" s="67">
        <f t="shared" si="6"/>
        <v>509533465</v>
      </c>
      <c r="H59" s="67">
        <f t="shared" si="6"/>
        <v>42274562</v>
      </c>
      <c r="I59" s="67">
        <f t="shared" si="6"/>
        <v>-51229153</v>
      </c>
      <c r="J59" s="67">
        <f t="shared" si="6"/>
        <v>500578874</v>
      </c>
      <c r="K59" s="67">
        <f t="shared" si="6"/>
        <v>-210747756</v>
      </c>
      <c r="L59" s="67">
        <f t="shared" si="6"/>
        <v>-39848180</v>
      </c>
      <c r="M59" s="67">
        <f t="shared" si="6"/>
        <v>52276585</v>
      </c>
      <c r="N59" s="67">
        <f t="shared" si="6"/>
        <v>-198319351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302259523</v>
      </c>
      <c r="X59" s="67">
        <f t="shared" si="6"/>
        <v>211019249</v>
      </c>
      <c r="Y59" s="67">
        <f t="shared" si="6"/>
        <v>91240274</v>
      </c>
      <c r="Z59" s="68">
        <f>+IF(X59&lt;&gt;0,+(Y59/X59)*100,0)</f>
        <v>43.237891534719658</v>
      </c>
      <c r="AA59" s="65">
        <f>SUM(AA56:AA58)</f>
        <v>177790552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L26" sqref="AL26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3348186</v>
      </c>
      <c r="D41" s="20"/>
      <c r="E41" s="21">
        <v>4196000</v>
      </c>
      <c r="F41" s="22">
        <v>4196000</v>
      </c>
      <c r="G41" s="22"/>
      <c r="H41" s="22">
        <v>444060</v>
      </c>
      <c r="I41" s="22">
        <v>307440</v>
      </c>
      <c r="J41" s="22">
        <v>751500</v>
      </c>
      <c r="K41" s="22"/>
      <c r="L41" s="22">
        <v>547020</v>
      </c>
      <c r="M41" s="22">
        <v>143030</v>
      </c>
      <c r="N41" s="22">
        <v>690050</v>
      </c>
      <c r="O41" s="22"/>
      <c r="P41" s="22"/>
      <c r="Q41" s="22"/>
      <c r="R41" s="22"/>
      <c r="S41" s="22"/>
      <c r="T41" s="22"/>
      <c r="U41" s="22"/>
      <c r="V41" s="22"/>
      <c r="W41" s="22">
        <v>1441550</v>
      </c>
      <c r="X41" s="22">
        <v>1477001</v>
      </c>
      <c r="Y41" s="22">
        <v>-35451</v>
      </c>
      <c r="Z41" s="23">
        <v>-2.4002014893693366</v>
      </c>
      <c r="AA41" s="20">
        <v>4196000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15283916</v>
      </c>
      <c r="D44" s="20"/>
      <c r="E44" s="21">
        <v>16752656</v>
      </c>
      <c r="F44" s="22">
        <v>16752656</v>
      </c>
      <c r="G44" s="22">
        <v>1191700</v>
      </c>
      <c r="H44" s="22">
        <v>1710119</v>
      </c>
      <c r="I44" s="22">
        <v>692082</v>
      </c>
      <c r="J44" s="22">
        <v>3593901</v>
      </c>
      <c r="K44" s="22">
        <v>2384193</v>
      </c>
      <c r="L44" s="22">
        <v>1535212</v>
      </c>
      <c r="M44" s="22">
        <v>1506491</v>
      </c>
      <c r="N44" s="22">
        <v>5425896</v>
      </c>
      <c r="O44" s="22"/>
      <c r="P44" s="22"/>
      <c r="Q44" s="22"/>
      <c r="R44" s="22"/>
      <c r="S44" s="22"/>
      <c r="T44" s="22"/>
      <c r="U44" s="22"/>
      <c r="V44" s="22"/>
      <c r="W44" s="22">
        <v>9019797</v>
      </c>
      <c r="X44" s="22">
        <v>8050936</v>
      </c>
      <c r="Y44" s="22">
        <v>968861</v>
      </c>
      <c r="Z44" s="23">
        <v>12.034141123466886</v>
      </c>
      <c r="AA44" s="20">
        <v>16752656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18632102</v>
      </c>
      <c r="D47" s="29">
        <f t="shared" ref="D47:Y47" si="1">SUM(D34:D46)</f>
        <v>0</v>
      </c>
      <c r="E47" s="30">
        <f t="shared" si="1"/>
        <v>20948656</v>
      </c>
      <c r="F47" s="31">
        <f t="shared" si="1"/>
        <v>20948656</v>
      </c>
      <c r="G47" s="31">
        <f t="shared" si="1"/>
        <v>1191700</v>
      </c>
      <c r="H47" s="31">
        <f t="shared" si="1"/>
        <v>2154179</v>
      </c>
      <c r="I47" s="31">
        <f t="shared" si="1"/>
        <v>999522</v>
      </c>
      <c r="J47" s="31">
        <f t="shared" si="1"/>
        <v>4345401</v>
      </c>
      <c r="K47" s="31">
        <f t="shared" si="1"/>
        <v>2384193</v>
      </c>
      <c r="L47" s="31">
        <f t="shared" si="1"/>
        <v>2082232</v>
      </c>
      <c r="M47" s="31">
        <f t="shared" si="1"/>
        <v>1649521</v>
      </c>
      <c r="N47" s="31">
        <f t="shared" si="1"/>
        <v>6115946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10461347</v>
      </c>
      <c r="X47" s="31">
        <f t="shared" si="1"/>
        <v>9527937</v>
      </c>
      <c r="Y47" s="31">
        <f t="shared" si="1"/>
        <v>933410</v>
      </c>
      <c r="Z47" s="32">
        <f>+IF(X47&lt;&gt;0,+(Y47/X47)*100,0)</f>
        <v>9.7965593181399075</v>
      </c>
      <c r="AA47" s="29">
        <f>SUM(AA34:AA46)</f>
        <v>20948656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-18632102</v>
      </c>
      <c r="D48" s="39">
        <f t="shared" si="2"/>
        <v>0</v>
      </c>
      <c r="E48" s="40">
        <f t="shared" si="2"/>
        <v>-20948656</v>
      </c>
      <c r="F48" s="41">
        <f t="shared" si="2"/>
        <v>-20948656</v>
      </c>
      <c r="G48" s="41">
        <f t="shared" si="2"/>
        <v>-1191700</v>
      </c>
      <c r="H48" s="41">
        <f t="shared" si="2"/>
        <v>-2154179</v>
      </c>
      <c r="I48" s="41">
        <f t="shared" si="2"/>
        <v>-999522</v>
      </c>
      <c r="J48" s="41">
        <f t="shared" si="2"/>
        <v>-4345401</v>
      </c>
      <c r="K48" s="41">
        <f t="shared" si="2"/>
        <v>-2384193</v>
      </c>
      <c r="L48" s="41">
        <f t="shared" si="2"/>
        <v>-2082232</v>
      </c>
      <c r="M48" s="41">
        <f t="shared" si="2"/>
        <v>-1649521</v>
      </c>
      <c r="N48" s="41">
        <f t="shared" si="2"/>
        <v>-6115946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-10461347</v>
      </c>
      <c r="X48" s="41">
        <f t="shared" si="2"/>
        <v>-9527937</v>
      </c>
      <c r="Y48" s="41">
        <f t="shared" si="2"/>
        <v>-933410</v>
      </c>
      <c r="Z48" s="42">
        <f>+IF(X48&lt;&gt;0,+(Y48/X48)*100,0)</f>
        <v>9.7965593181399075</v>
      </c>
      <c r="AA48" s="39">
        <f>+AA32-AA47</f>
        <v>-20948656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-18632102</v>
      </c>
      <c r="D51" s="48">
        <f t="shared" si="3"/>
        <v>0</v>
      </c>
      <c r="E51" s="49">
        <f t="shared" si="3"/>
        <v>-20948656</v>
      </c>
      <c r="F51" s="50">
        <f t="shared" si="3"/>
        <v>-20948656</v>
      </c>
      <c r="G51" s="50">
        <f t="shared" si="3"/>
        <v>-1191700</v>
      </c>
      <c r="H51" s="50">
        <f t="shared" si="3"/>
        <v>-2154179</v>
      </c>
      <c r="I51" s="50">
        <f t="shared" si="3"/>
        <v>-999522</v>
      </c>
      <c r="J51" s="50">
        <f t="shared" si="3"/>
        <v>-4345401</v>
      </c>
      <c r="K51" s="50">
        <f t="shared" si="3"/>
        <v>-2384193</v>
      </c>
      <c r="L51" s="50">
        <f t="shared" si="3"/>
        <v>-2082232</v>
      </c>
      <c r="M51" s="50">
        <f t="shared" si="3"/>
        <v>-1649521</v>
      </c>
      <c r="N51" s="50">
        <f t="shared" si="3"/>
        <v>-6115946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-10461347</v>
      </c>
      <c r="X51" s="50">
        <f t="shared" si="3"/>
        <v>-9527937</v>
      </c>
      <c r="Y51" s="50">
        <f t="shared" si="3"/>
        <v>-933410</v>
      </c>
      <c r="Z51" s="51">
        <f>+IF(X51&lt;&gt;0,+(Y51/X51)*100,0)</f>
        <v>9.7965593181399075</v>
      </c>
      <c r="AA51" s="48">
        <f>SUM(AA48:AA50)</f>
        <v>-20948656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-18632102</v>
      </c>
      <c r="D53" s="54">
        <f>+D51-D52</f>
        <v>0</v>
      </c>
      <c r="E53" s="55">
        <f t="shared" si="4"/>
        <v>-20948656</v>
      </c>
      <c r="F53" s="56">
        <f t="shared" si="4"/>
        <v>-20948656</v>
      </c>
      <c r="G53" s="56">
        <f t="shared" si="4"/>
        <v>-1191700</v>
      </c>
      <c r="H53" s="56">
        <f t="shared" si="4"/>
        <v>-2154179</v>
      </c>
      <c r="I53" s="56">
        <f t="shared" si="4"/>
        <v>-999522</v>
      </c>
      <c r="J53" s="56">
        <f t="shared" si="4"/>
        <v>-4345401</v>
      </c>
      <c r="K53" s="56">
        <f t="shared" si="4"/>
        <v>-2384193</v>
      </c>
      <c r="L53" s="56">
        <f t="shared" si="4"/>
        <v>-2082232</v>
      </c>
      <c r="M53" s="56">
        <f t="shared" si="4"/>
        <v>-1649521</v>
      </c>
      <c r="N53" s="56">
        <f t="shared" si="4"/>
        <v>-6115946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-10461347</v>
      </c>
      <c r="X53" s="56">
        <f t="shared" si="4"/>
        <v>-9527937</v>
      </c>
      <c r="Y53" s="56">
        <f t="shared" si="4"/>
        <v>-933410</v>
      </c>
      <c r="Z53" s="57">
        <f>+IF(X53&lt;&gt;0,+(Y53/X53)*100,0)</f>
        <v>9.7965593181399075</v>
      </c>
      <c r="AA53" s="54">
        <f>+AA51-AA52</f>
        <v>-20948656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-18632102</v>
      </c>
      <c r="D56" s="48">
        <f>SUM(D53:D55)</f>
        <v>0</v>
      </c>
      <c r="E56" s="49">
        <f t="shared" si="5"/>
        <v>-20948656</v>
      </c>
      <c r="F56" s="50">
        <f t="shared" si="5"/>
        <v>-20948656</v>
      </c>
      <c r="G56" s="50">
        <f t="shared" si="5"/>
        <v>-1191700</v>
      </c>
      <c r="H56" s="50">
        <f t="shared" si="5"/>
        <v>-2154179</v>
      </c>
      <c r="I56" s="50">
        <f t="shared" si="5"/>
        <v>-999522</v>
      </c>
      <c r="J56" s="50">
        <f t="shared" si="5"/>
        <v>-4345401</v>
      </c>
      <c r="K56" s="50">
        <f t="shared" si="5"/>
        <v>-2384193</v>
      </c>
      <c r="L56" s="50">
        <f t="shared" si="5"/>
        <v>-2082232</v>
      </c>
      <c r="M56" s="50">
        <f t="shared" si="5"/>
        <v>-1649521</v>
      </c>
      <c r="N56" s="50">
        <f t="shared" si="5"/>
        <v>-6115946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-10461347</v>
      </c>
      <c r="X56" s="50">
        <f t="shared" si="5"/>
        <v>-9527937</v>
      </c>
      <c r="Y56" s="50">
        <f t="shared" si="5"/>
        <v>-933410</v>
      </c>
      <c r="Z56" s="51">
        <f>+IF(X56&lt;&gt;0,+(Y56/X56)*100,0)</f>
        <v>9.7965593181399075</v>
      </c>
      <c r="AA56" s="48">
        <f>SUM(AA53:AA55)</f>
        <v>-20948656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-18632102</v>
      </c>
      <c r="D59" s="65">
        <f>SUM(D56:D58)</f>
        <v>0</v>
      </c>
      <c r="E59" s="66">
        <f t="shared" si="6"/>
        <v>-20948656</v>
      </c>
      <c r="F59" s="67">
        <f t="shared" si="6"/>
        <v>-20948656</v>
      </c>
      <c r="G59" s="67">
        <f t="shared" si="6"/>
        <v>-1191700</v>
      </c>
      <c r="H59" s="67">
        <f t="shared" si="6"/>
        <v>-2154179</v>
      </c>
      <c r="I59" s="67">
        <f t="shared" si="6"/>
        <v>-999522</v>
      </c>
      <c r="J59" s="67">
        <f t="shared" si="6"/>
        <v>-4345401</v>
      </c>
      <c r="K59" s="67">
        <f t="shared" si="6"/>
        <v>-2384193</v>
      </c>
      <c r="L59" s="67">
        <f t="shared" si="6"/>
        <v>-2082232</v>
      </c>
      <c r="M59" s="67">
        <f t="shared" si="6"/>
        <v>-1649521</v>
      </c>
      <c r="N59" s="67">
        <f t="shared" si="6"/>
        <v>-6115946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-10461347</v>
      </c>
      <c r="X59" s="67">
        <f t="shared" si="6"/>
        <v>-9527937</v>
      </c>
      <c r="Y59" s="67">
        <f t="shared" si="6"/>
        <v>-933410</v>
      </c>
      <c r="Z59" s="68">
        <f>+IF(X59&lt;&gt;0,+(Y59/X59)*100,0)</f>
        <v>9.7965593181399075</v>
      </c>
      <c r="AA59" s="65">
        <f>SUM(AA56:AA58)</f>
        <v>-20948656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673565515</v>
      </c>
      <c r="D6" s="20"/>
      <c r="E6" s="21">
        <v>754607233</v>
      </c>
      <c r="F6" s="22">
        <v>754607233</v>
      </c>
      <c r="G6" s="22">
        <v>60082837</v>
      </c>
      <c r="H6" s="22">
        <v>60823476</v>
      </c>
      <c r="I6" s="22">
        <v>57700440</v>
      </c>
      <c r="J6" s="22">
        <v>178606753</v>
      </c>
      <c r="K6" s="22">
        <v>56662586</v>
      </c>
      <c r="L6" s="22">
        <v>63303775</v>
      </c>
      <c r="M6" s="22">
        <v>55064352</v>
      </c>
      <c r="N6" s="22">
        <v>175030713</v>
      </c>
      <c r="O6" s="22"/>
      <c r="P6" s="22"/>
      <c r="Q6" s="22"/>
      <c r="R6" s="22"/>
      <c r="S6" s="22"/>
      <c r="T6" s="22"/>
      <c r="U6" s="22"/>
      <c r="V6" s="22"/>
      <c r="W6" s="22">
        <v>353637466</v>
      </c>
      <c r="X6" s="22">
        <v>377303586</v>
      </c>
      <c r="Y6" s="22">
        <v>-23666120</v>
      </c>
      <c r="Z6" s="23">
        <v>-6.2724344210181986</v>
      </c>
      <c r="AA6" s="20">
        <v>754607233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15951722</v>
      </c>
      <c r="D13" s="20"/>
      <c r="E13" s="21">
        <v>15838444</v>
      </c>
      <c r="F13" s="22">
        <v>15838444</v>
      </c>
      <c r="G13" s="22">
        <v>1535665</v>
      </c>
      <c r="H13" s="22">
        <v>1544645</v>
      </c>
      <c r="I13" s="22">
        <v>1566369</v>
      </c>
      <c r="J13" s="22">
        <v>4646679</v>
      </c>
      <c r="K13" s="22">
        <v>1800927</v>
      </c>
      <c r="L13" s="22">
        <v>1787101</v>
      </c>
      <c r="M13" s="22">
        <v>1859869</v>
      </c>
      <c r="N13" s="22">
        <v>5447897</v>
      </c>
      <c r="O13" s="22"/>
      <c r="P13" s="22"/>
      <c r="Q13" s="22"/>
      <c r="R13" s="22"/>
      <c r="S13" s="22"/>
      <c r="T13" s="22"/>
      <c r="U13" s="22"/>
      <c r="V13" s="22"/>
      <c r="W13" s="22">
        <v>10094576</v>
      </c>
      <c r="X13" s="22">
        <v>7919220</v>
      </c>
      <c r="Y13" s="22">
        <v>2175356</v>
      </c>
      <c r="Z13" s="23">
        <v>27.469321473579466</v>
      </c>
      <c r="AA13" s="20">
        <v>15838444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689517237</v>
      </c>
      <c r="D32" s="29">
        <f t="shared" ref="D32:Y32" si="0">SUM(D6:D31)</f>
        <v>0</v>
      </c>
      <c r="E32" s="30">
        <f t="shared" si="0"/>
        <v>770445677</v>
      </c>
      <c r="F32" s="31">
        <f t="shared" si="0"/>
        <v>770445677</v>
      </c>
      <c r="G32" s="31">
        <f t="shared" si="0"/>
        <v>61618502</v>
      </c>
      <c r="H32" s="31">
        <f t="shared" si="0"/>
        <v>62368121</v>
      </c>
      <c r="I32" s="31">
        <f t="shared" si="0"/>
        <v>59266809</v>
      </c>
      <c r="J32" s="31">
        <f t="shared" si="0"/>
        <v>183253432</v>
      </c>
      <c r="K32" s="31">
        <f t="shared" si="0"/>
        <v>58463513</v>
      </c>
      <c r="L32" s="31">
        <f t="shared" si="0"/>
        <v>65090876</v>
      </c>
      <c r="M32" s="31">
        <f t="shared" si="0"/>
        <v>56924221</v>
      </c>
      <c r="N32" s="31">
        <f t="shared" si="0"/>
        <v>180478610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363732042</v>
      </c>
      <c r="X32" s="31">
        <f t="shared" si="0"/>
        <v>385222806</v>
      </c>
      <c r="Y32" s="31">
        <f t="shared" si="0"/>
        <v>-21490764</v>
      </c>
      <c r="Z32" s="32">
        <f>+IF(X32&lt;&gt;0,+(Y32/X32)*100,0)</f>
        <v>-5.5787880845247777</v>
      </c>
      <c r="AA32" s="29">
        <f>SUM(AA6:AA31)</f>
        <v>770445677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33615203</v>
      </c>
      <c r="D34" s="20"/>
      <c r="E34" s="21">
        <v>33783368</v>
      </c>
      <c r="F34" s="22">
        <v>33783368</v>
      </c>
      <c r="G34" s="22">
        <v>3361320</v>
      </c>
      <c r="H34" s="22">
        <v>3181126</v>
      </c>
      <c r="I34" s="22">
        <v>3618370</v>
      </c>
      <c r="J34" s="22">
        <v>10160816</v>
      </c>
      <c r="K34" s="22">
        <v>3463153</v>
      </c>
      <c r="L34" s="22">
        <v>3381291</v>
      </c>
      <c r="M34" s="22">
        <v>3863459</v>
      </c>
      <c r="N34" s="22">
        <v>10707903</v>
      </c>
      <c r="O34" s="22"/>
      <c r="P34" s="22"/>
      <c r="Q34" s="22"/>
      <c r="R34" s="22"/>
      <c r="S34" s="22"/>
      <c r="T34" s="22"/>
      <c r="U34" s="22"/>
      <c r="V34" s="22"/>
      <c r="W34" s="22">
        <v>20868719</v>
      </c>
      <c r="X34" s="22">
        <v>16891812</v>
      </c>
      <c r="Y34" s="22">
        <v>3976907</v>
      </c>
      <c r="Z34" s="23">
        <v>23.543400790868379</v>
      </c>
      <c r="AA34" s="20">
        <v>33783368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838539289</v>
      </c>
      <c r="D36" s="20"/>
      <c r="E36" s="21">
        <v>665719792</v>
      </c>
      <c r="F36" s="22">
        <v>665719792</v>
      </c>
      <c r="G36" s="22"/>
      <c r="H36" s="22">
        <v>25589793</v>
      </c>
      <c r="I36" s="22">
        <v>3506133</v>
      </c>
      <c r="J36" s="22">
        <v>29095926</v>
      </c>
      <c r="K36" s="22">
        <v>183611048</v>
      </c>
      <c r="L36" s="22">
        <v>66069645</v>
      </c>
      <c r="M36" s="22">
        <v>41022598</v>
      </c>
      <c r="N36" s="22">
        <v>290703291</v>
      </c>
      <c r="O36" s="22"/>
      <c r="P36" s="22"/>
      <c r="Q36" s="22"/>
      <c r="R36" s="22"/>
      <c r="S36" s="22"/>
      <c r="T36" s="22"/>
      <c r="U36" s="22"/>
      <c r="V36" s="22"/>
      <c r="W36" s="22">
        <v>319799217</v>
      </c>
      <c r="X36" s="22">
        <v>332859906</v>
      </c>
      <c r="Y36" s="22">
        <v>-13060689</v>
      </c>
      <c r="Z36" s="23">
        <v>-3.9237795735002101</v>
      </c>
      <c r="AA36" s="20">
        <v>665719792</v>
      </c>
    </row>
    <row r="37" spans="1:27" ht="13.5" x14ac:dyDescent="0.25">
      <c r="A37" s="19" t="s">
        <v>63</v>
      </c>
      <c r="B37" s="15" t="s">
        <v>32</v>
      </c>
      <c r="C37" s="20">
        <v>25051</v>
      </c>
      <c r="D37" s="20"/>
      <c r="E37" s="21">
        <v>30000</v>
      </c>
      <c r="F37" s="22">
        <v>30000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15000</v>
      </c>
      <c r="Y37" s="22">
        <v>-15000</v>
      </c>
      <c r="Z37" s="23">
        <v>-100</v>
      </c>
      <c r="AA37" s="20">
        <v>30000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93933652</v>
      </c>
      <c r="F38" s="22">
        <v>93933652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46966830</v>
      </c>
      <c r="Y38" s="22">
        <v>-46966830</v>
      </c>
      <c r="Z38" s="23">
        <v>-100</v>
      </c>
      <c r="AA38" s="20">
        <v>93933652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2184015</v>
      </c>
      <c r="F39" s="22">
        <v>2184015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1092012</v>
      </c>
      <c r="Y39" s="22">
        <v>-1092012</v>
      </c>
      <c r="Z39" s="23">
        <v>-100</v>
      </c>
      <c r="AA39" s="20">
        <v>2184015</v>
      </c>
    </row>
    <row r="40" spans="1:27" ht="13.5" x14ac:dyDescent="0.25">
      <c r="A40" s="19" t="s">
        <v>40</v>
      </c>
      <c r="B40" s="15" t="s">
        <v>32</v>
      </c>
      <c r="C40" s="20">
        <v>76471638</v>
      </c>
      <c r="D40" s="20"/>
      <c r="E40" s="21">
        <v>32450000</v>
      </c>
      <c r="F40" s="22">
        <v>32450000</v>
      </c>
      <c r="G40" s="22"/>
      <c r="H40" s="22"/>
      <c r="I40" s="22"/>
      <c r="J40" s="22"/>
      <c r="K40" s="22">
        <v>12619843</v>
      </c>
      <c r="L40" s="22">
        <v>5893474</v>
      </c>
      <c r="M40" s="22">
        <v>8206501</v>
      </c>
      <c r="N40" s="22">
        <v>26719818</v>
      </c>
      <c r="O40" s="22"/>
      <c r="P40" s="22"/>
      <c r="Q40" s="22"/>
      <c r="R40" s="22"/>
      <c r="S40" s="22"/>
      <c r="T40" s="22"/>
      <c r="U40" s="22"/>
      <c r="V40" s="22"/>
      <c r="W40" s="22">
        <v>26719818</v>
      </c>
      <c r="X40" s="22">
        <v>16225002</v>
      </c>
      <c r="Y40" s="22">
        <v>10494816</v>
      </c>
      <c r="Z40" s="23">
        <v>64.682987404254249</v>
      </c>
      <c r="AA40" s="20">
        <v>32450000</v>
      </c>
    </row>
    <row r="41" spans="1:27" ht="13.5" x14ac:dyDescent="0.25">
      <c r="A41" s="19" t="s">
        <v>66</v>
      </c>
      <c r="B41" s="15" t="s">
        <v>32</v>
      </c>
      <c r="C41" s="20">
        <v>75719755</v>
      </c>
      <c r="D41" s="20"/>
      <c r="E41" s="21">
        <v>50000000</v>
      </c>
      <c r="F41" s="22">
        <v>50000000</v>
      </c>
      <c r="G41" s="22">
        <v>6061315</v>
      </c>
      <c r="H41" s="22">
        <v>1318781</v>
      </c>
      <c r="I41" s="22">
        <v>2777978</v>
      </c>
      <c r="J41" s="22">
        <v>10158074</v>
      </c>
      <c r="K41" s="22">
        <v>12038340</v>
      </c>
      <c r="L41" s="22">
        <v>3169473</v>
      </c>
      <c r="M41" s="22">
        <v>10721578</v>
      </c>
      <c r="N41" s="22">
        <v>25929391</v>
      </c>
      <c r="O41" s="22"/>
      <c r="P41" s="22"/>
      <c r="Q41" s="22"/>
      <c r="R41" s="22"/>
      <c r="S41" s="22"/>
      <c r="T41" s="22"/>
      <c r="U41" s="22"/>
      <c r="V41" s="22"/>
      <c r="W41" s="22">
        <v>36087465</v>
      </c>
      <c r="X41" s="22">
        <v>25000002</v>
      </c>
      <c r="Y41" s="22">
        <v>11087463</v>
      </c>
      <c r="Z41" s="23">
        <v>44.349848452012125</v>
      </c>
      <c r="AA41" s="20">
        <v>50000000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53809</v>
      </c>
      <c r="D44" s="20"/>
      <c r="E44" s="21">
        <v>170802</v>
      </c>
      <c r="F44" s="22">
        <v>170802</v>
      </c>
      <c r="G44" s="22">
        <v>-409</v>
      </c>
      <c r="H44" s="22">
        <v>1254</v>
      </c>
      <c r="I44" s="22">
        <v>15971</v>
      </c>
      <c r="J44" s="22">
        <v>16816</v>
      </c>
      <c r="K44" s="22">
        <v>23119</v>
      </c>
      <c r="L44" s="22">
        <v>1068</v>
      </c>
      <c r="M44" s="22">
        <v>1509</v>
      </c>
      <c r="N44" s="22">
        <v>25696</v>
      </c>
      <c r="O44" s="22"/>
      <c r="P44" s="22"/>
      <c r="Q44" s="22"/>
      <c r="R44" s="22"/>
      <c r="S44" s="22"/>
      <c r="T44" s="22"/>
      <c r="U44" s="22"/>
      <c r="V44" s="22"/>
      <c r="W44" s="22">
        <v>42512</v>
      </c>
      <c r="X44" s="22">
        <v>85416</v>
      </c>
      <c r="Y44" s="22">
        <v>-42904</v>
      </c>
      <c r="Z44" s="23">
        <v>-50.229465205582088</v>
      </c>
      <c r="AA44" s="20">
        <v>170802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1024424745</v>
      </c>
      <c r="D47" s="29">
        <f t="shared" ref="D47:Y47" si="1">SUM(D34:D46)</f>
        <v>0</v>
      </c>
      <c r="E47" s="30">
        <f t="shared" si="1"/>
        <v>878271629</v>
      </c>
      <c r="F47" s="31">
        <f t="shared" si="1"/>
        <v>878271629</v>
      </c>
      <c r="G47" s="31">
        <f t="shared" si="1"/>
        <v>9422226</v>
      </c>
      <c r="H47" s="31">
        <f t="shared" si="1"/>
        <v>30090954</v>
      </c>
      <c r="I47" s="31">
        <f t="shared" si="1"/>
        <v>9918452</v>
      </c>
      <c r="J47" s="31">
        <f t="shared" si="1"/>
        <v>49431632</v>
      </c>
      <c r="K47" s="31">
        <f t="shared" si="1"/>
        <v>211755503</v>
      </c>
      <c r="L47" s="31">
        <f t="shared" si="1"/>
        <v>78514951</v>
      </c>
      <c r="M47" s="31">
        <f t="shared" si="1"/>
        <v>63815645</v>
      </c>
      <c r="N47" s="31">
        <f t="shared" si="1"/>
        <v>354086099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403517731</v>
      </c>
      <c r="X47" s="31">
        <f t="shared" si="1"/>
        <v>439135980</v>
      </c>
      <c r="Y47" s="31">
        <f t="shared" si="1"/>
        <v>-35618249</v>
      </c>
      <c r="Z47" s="32">
        <f>+IF(X47&lt;&gt;0,+(Y47/X47)*100,0)</f>
        <v>-8.1109839826834502</v>
      </c>
      <c r="AA47" s="29">
        <f>SUM(AA34:AA46)</f>
        <v>878271629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-334907508</v>
      </c>
      <c r="D48" s="39">
        <f t="shared" si="2"/>
        <v>0</v>
      </c>
      <c r="E48" s="40">
        <f t="shared" si="2"/>
        <v>-107825952</v>
      </c>
      <c r="F48" s="41">
        <f t="shared" si="2"/>
        <v>-107825952</v>
      </c>
      <c r="G48" s="41">
        <f t="shared" si="2"/>
        <v>52196276</v>
      </c>
      <c r="H48" s="41">
        <f t="shared" si="2"/>
        <v>32277167</v>
      </c>
      <c r="I48" s="41">
        <f t="shared" si="2"/>
        <v>49348357</v>
      </c>
      <c r="J48" s="41">
        <f t="shared" si="2"/>
        <v>133821800</v>
      </c>
      <c r="K48" s="41">
        <f t="shared" si="2"/>
        <v>-153291990</v>
      </c>
      <c r="L48" s="41">
        <f t="shared" si="2"/>
        <v>-13424075</v>
      </c>
      <c r="M48" s="41">
        <f t="shared" si="2"/>
        <v>-6891424</v>
      </c>
      <c r="N48" s="41">
        <f t="shared" si="2"/>
        <v>-173607489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-39785689</v>
      </c>
      <c r="X48" s="41">
        <f t="shared" si="2"/>
        <v>-53913174</v>
      </c>
      <c r="Y48" s="41">
        <f t="shared" si="2"/>
        <v>14127485</v>
      </c>
      <c r="Z48" s="42">
        <f>+IF(X48&lt;&gt;0,+(Y48/X48)*100,0)</f>
        <v>-26.204142609003135</v>
      </c>
      <c r="AA48" s="39">
        <f>+AA32-AA47</f>
        <v>-107825952</v>
      </c>
    </row>
    <row r="49" spans="1:27" ht="25.5" x14ac:dyDescent="0.25">
      <c r="A49" s="43" t="s">
        <v>74</v>
      </c>
      <c r="B49" s="15" t="s">
        <v>32</v>
      </c>
      <c r="C49" s="20">
        <v>7500000</v>
      </c>
      <c r="D49" s="20"/>
      <c r="E49" s="21">
        <v>25184000</v>
      </c>
      <c r="F49" s="22">
        <v>25184000</v>
      </c>
      <c r="G49" s="22">
        <v>1022925</v>
      </c>
      <c r="H49" s="22">
        <v>819979</v>
      </c>
      <c r="I49" s="22"/>
      <c r="J49" s="22">
        <v>1842904</v>
      </c>
      <c r="K49" s="22"/>
      <c r="L49" s="22"/>
      <c r="M49" s="22">
        <v>12249483</v>
      </c>
      <c r="N49" s="22">
        <v>12249483</v>
      </c>
      <c r="O49" s="22"/>
      <c r="P49" s="22"/>
      <c r="Q49" s="22"/>
      <c r="R49" s="22"/>
      <c r="S49" s="22"/>
      <c r="T49" s="22"/>
      <c r="U49" s="22"/>
      <c r="V49" s="22"/>
      <c r="W49" s="22">
        <v>14092387</v>
      </c>
      <c r="X49" s="22">
        <v>12591996</v>
      </c>
      <c r="Y49" s="22">
        <v>1500391</v>
      </c>
      <c r="Z49" s="23">
        <v>11.915434217101085</v>
      </c>
      <c r="AA49" s="20">
        <v>25184000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-327407508</v>
      </c>
      <c r="D51" s="48">
        <f t="shared" si="3"/>
        <v>0</v>
      </c>
      <c r="E51" s="49">
        <f t="shared" si="3"/>
        <v>-82641952</v>
      </c>
      <c r="F51" s="50">
        <f t="shared" si="3"/>
        <v>-82641952</v>
      </c>
      <c r="G51" s="50">
        <f t="shared" si="3"/>
        <v>53219201</v>
      </c>
      <c r="H51" s="50">
        <f t="shared" si="3"/>
        <v>33097146</v>
      </c>
      <c r="I51" s="50">
        <f t="shared" si="3"/>
        <v>49348357</v>
      </c>
      <c r="J51" s="50">
        <f t="shared" si="3"/>
        <v>135664704</v>
      </c>
      <c r="K51" s="50">
        <f t="shared" si="3"/>
        <v>-153291990</v>
      </c>
      <c r="L51" s="50">
        <f t="shared" si="3"/>
        <v>-13424075</v>
      </c>
      <c r="M51" s="50">
        <f t="shared" si="3"/>
        <v>5358059</v>
      </c>
      <c r="N51" s="50">
        <f t="shared" si="3"/>
        <v>-161358006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-25693302</v>
      </c>
      <c r="X51" s="50">
        <f t="shared" si="3"/>
        <v>-41321178</v>
      </c>
      <c r="Y51" s="50">
        <f t="shared" si="3"/>
        <v>15627876</v>
      </c>
      <c r="Z51" s="51">
        <f>+IF(X51&lt;&gt;0,+(Y51/X51)*100,0)</f>
        <v>-37.820499696305845</v>
      </c>
      <c r="AA51" s="48">
        <f>SUM(AA48:AA50)</f>
        <v>-82641952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-327407508</v>
      </c>
      <c r="D53" s="54">
        <f>+D51-D52</f>
        <v>0</v>
      </c>
      <c r="E53" s="55">
        <f t="shared" si="4"/>
        <v>-82641952</v>
      </c>
      <c r="F53" s="56">
        <f t="shared" si="4"/>
        <v>-82641952</v>
      </c>
      <c r="G53" s="56">
        <f t="shared" si="4"/>
        <v>53219201</v>
      </c>
      <c r="H53" s="56">
        <f t="shared" si="4"/>
        <v>33097146</v>
      </c>
      <c r="I53" s="56">
        <f t="shared" si="4"/>
        <v>49348357</v>
      </c>
      <c r="J53" s="56">
        <f t="shared" si="4"/>
        <v>135664704</v>
      </c>
      <c r="K53" s="56">
        <f t="shared" si="4"/>
        <v>-153291990</v>
      </c>
      <c r="L53" s="56">
        <f t="shared" si="4"/>
        <v>-13424075</v>
      </c>
      <c r="M53" s="56">
        <f t="shared" si="4"/>
        <v>5358059</v>
      </c>
      <c r="N53" s="56">
        <f t="shared" si="4"/>
        <v>-161358006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-25693302</v>
      </c>
      <c r="X53" s="56">
        <f t="shared" si="4"/>
        <v>-41321178</v>
      </c>
      <c r="Y53" s="56">
        <f t="shared" si="4"/>
        <v>15627876</v>
      </c>
      <c r="Z53" s="57">
        <f>+IF(X53&lt;&gt;0,+(Y53/X53)*100,0)</f>
        <v>-37.820499696305845</v>
      </c>
      <c r="AA53" s="54">
        <f>+AA51-AA52</f>
        <v>-82641952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-327407508</v>
      </c>
      <c r="D56" s="48">
        <f>SUM(D53:D55)</f>
        <v>0</v>
      </c>
      <c r="E56" s="49">
        <f t="shared" si="5"/>
        <v>-82641952</v>
      </c>
      <c r="F56" s="50">
        <f t="shared" si="5"/>
        <v>-82641952</v>
      </c>
      <c r="G56" s="50">
        <f t="shared" si="5"/>
        <v>53219201</v>
      </c>
      <c r="H56" s="50">
        <f t="shared" si="5"/>
        <v>33097146</v>
      </c>
      <c r="I56" s="50">
        <f t="shared" si="5"/>
        <v>49348357</v>
      </c>
      <c r="J56" s="50">
        <f t="shared" si="5"/>
        <v>135664704</v>
      </c>
      <c r="K56" s="50">
        <f t="shared" si="5"/>
        <v>-153291990</v>
      </c>
      <c r="L56" s="50">
        <f t="shared" si="5"/>
        <v>-13424075</v>
      </c>
      <c r="M56" s="50">
        <f t="shared" si="5"/>
        <v>5358059</v>
      </c>
      <c r="N56" s="50">
        <f t="shared" si="5"/>
        <v>-161358006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-25693302</v>
      </c>
      <c r="X56" s="50">
        <f t="shared" si="5"/>
        <v>-41321178</v>
      </c>
      <c r="Y56" s="50">
        <f t="shared" si="5"/>
        <v>15627876</v>
      </c>
      <c r="Z56" s="51">
        <f>+IF(X56&lt;&gt;0,+(Y56/X56)*100,0)</f>
        <v>-37.820499696305845</v>
      </c>
      <c r="AA56" s="48">
        <f>SUM(AA53:AA55)</f>
        <v>-82641952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-327407508</v>
      </c>
      <c r="D59" s="65">
        <f>SUM(D56:D58)</f>
        <v>0</v>
      </c>
      <c r="E59" s="66">
        <f t="shared" si="6"/>
        <v>-82641952</v>
      </c>
      <c r="F59" s="67">
        <f t="shared" si="6"/>
        <v>-82641952</v>
      </c>
      <c r="G59" s="67">
        <f t="shared" si="6"/>
        <v>53219201</v>
      </c>
      <c r="H59" s="67">
        <f t="shared" si="6"/>
        <v>33097146</v>
      </c>
      <c r="I59" s="67">
        <f t="shared" si="6"/>
        <v>49348357</v>
      </c>
      <c r="J59" s="67">
        <f t="shared" si="6"/>
        <v>135664704</v>
      </c>
      <c r="K59" s="67">
        <f t="shared" si="6"/>
        <v>-153291990</v>
      </c>
      <c r="L59" s="67">
        <f t="shared" si="6"/>
        <v>-13424075</v>
      </c>
      <c r="M59" s="67">
        <f t="shared" si="6"/>
        <v>5358059</v>
      </c>
      <c r="N59" s="67">
        <f t="shared" si="6"/>
        <v>-161358006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-25693302</v>
      </c>
      <c r="X59" s="67">
        <f t="shared" si="6"/>
        <v>-41321178</v>
      </c>
      <c r="Y59" s="67">
        <f t="shared" si="6"/>
        <v>15627876</v>
      </c>
      <c r="Z59" s="68">
        <f>+IF(X59&lt;&gt;0,+(Y59/X59)*100,0)</f>
        <v>-37.820499696305845</v>
      </c>
      <c r="AA59" s="65">
        <f>SUM(AA56:AA58)</f>
        <v>-82641952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2054232699</v>
      </c>
      <c r="D6" s="20"/>
      <c r="E6" s="21">
        <v>3963461374</v>
      </c>
      <c r="F6" s="22">
        <v>3963461374</v>
      </c>
      <c r="G6" s="22">
        <v>265631512</v>
      </c>
      <c r="H6" s="22">
        <v>274847454</v>
      </c>
      <c r="I6" s="22">
        <v>152925235</v>
      </c>
      <c r="J6" s="22">
        <v>693404201</v>
      </c>
      <c r="K6" s="22">
        <v>159487279</v>
      </c>
      <c r="L6" s="22">
        <v>167416809</v>
      </c>
      <c r="M6" s="22">
        <v>161657293</v>
      </c>
      <c r="N6" s="22">
        <v>488561381</v>
      </c>
      <c r="O6" s="22"/>
      <c r="P6" s="22"/>
      <c r="Q6" s="22"/>
      <c r="R6" s="22"/>
      <c r="S6" s="22"/>
      <c r="T6" s="22"/>
      <c r="U6" s="22"/>
      <c r="V6" s="22"/>
      <c r="W6" s="22">
        <v>1181965582</v>
      </c>
      <c r="X6" s="22">
        <v>1981730682</v>
      </c>
      <c r="Y6" s="22">
        <v>-799765100</v>
      </c>
      <c r="Z6" s="23">
        <v>-40.356901533807907</v>
      </c>
      <c r="AA6" s="20">
        <v>3963461374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255203</v>
      </c>
      <c r="F10" s="22">
        <v>255203</v>
      </c>
      <c r="G10" s="22"/>
      <c r="H10" s="22"/>
      <c r="I10" s="22"/>
      <c r="J10" s="22"/>
      <c r="K10" s="22">
        <v>-1097148</v>
      </c>
      <c r="L10" s="22">
        <v>845548</v>
      </c>
      <c r="M10" s="22"/>
      <c r="N10" s="22">
        <v>-251600</v>
      </c>
      <c r="O10" s="22"/>
      <c r="P10" s="22"/>
      <c r="Q10" s="22"/>
      <c r="R10" s="22"/>
      <c r="S10" s="22"/>
      <c r="T10" s="22"/>
      <c r="U10" s="22"/>
      <c r="V10" s="22"/>
      <c r="W10" s="22">
        <v>-251600</v>
      </c>
      <c r="X10" s="22">
        <v>127602</v>
      </c>
      <c r="Y10" s="22">
        <v>-379202</v>
      </c>
      <c r="Z10" s="23">
        <v>-297.17559285904611</v>
      </c>
      <c r="AA10" s="20">
        <v>255203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51272151</v>
      </c>
      <c r="F13" s="22">
        <v>51272151</v>
      </c>
      <c r="G13" s="22"/>
      <c r="H13" s="22"/>
      <c r="I13" s="22"/>
      <c r="J13" s="22"/>
      <c r="K13" s="22">
        <v>13078357</v>
      </c>
      <c r="L13" s="22">
        <v>13317783</v>
      </c>
      <c r="M13" s="22">
        <v>14957010</v>
      </c>
      <c r="N13" s="22">
        <v>41353150</v>
      </c>
      <c r="O13" s="22"/>
      <c r="P13" s="22"/>
      <c r="Q13" s="22"/>
      <c r="R13" s="22"/>
      <c r="S13" s="22"/>
      <c r="T13" s="22"/>
      <c r="U13" s="22"/>
      <c r="V13" s="22"/>
      <c r="W13" s="22">
        <v>41353150</v>
      </c>
      <c r="X13" s="22">
        <v>25636074</v>
      </c>
      <c r="Y13" s="22">
        <v>15717076</v>
      </c>
      <c r="Z13" s="23">
        <v>61.308435917293735</v>
      </c>
      <c r="AA13" s="20">
        <v>51272151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10239</v>
      </c>
      <c r="D19" s="20"/>
      <c r="E19" s="21">
        <v>16364</v>
      </c>
      <c r="F19" s="22">
        <v>16364</v>
      </c>
      <c r="G19" s="22">
        <v>950</v>
      </c>
      <c r="H19" s="22">
        <v>2099</v>
      </c>
      <c r="I19" s="22">
        <v>780</v>
      </c>
      <c r="J19" s="22">
        <v>3829</v>
      </c>
      <c r="K19" s="22">
        <v>1547</v>
      </c>
      <c r="L19" s="22">
        <v>1529</v>
      </c>
      <c r="M19" s="22">
        <v>739</v>
      </c>
      <c r="N19" s="22">
        <v>3815</v>
      </c>
      <c r="O19" s="22"/>
      <c r="P19" s="22"/>
      <c r="Q19" s="22"/>
      <c r="R19" s="22"/>
      <c r="S19" s="22"/>
      <c r="T19" s="22"/>
      <c r="U19" s="22"/>
      <c r="V19" s="22"/>
      <c r="W19" s="22">
        <v>7644</v>
      </c>
      <c r="X19" s="22">
        <v>8184</v>
      </c>
      <c r="Y19" s="22">
        <v>-540</v>
      </c>
      <c r="Z19" s="23">
        <v>-6.5982404692082106</v>
      </c>
      <c r="AA19" s="20">
        <v>16364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39723553</v>
      </c>
      <c r="D25" s="20"/>
      <c r="E25" s="21">
        <v>39083796</v>
      </c>
      <c r="F25" s="22">
        <v>39083796</v>
      </c>
      <c r="G25" s="22"/>
      <c r="H25" s="22">
        <v>14118236</v>
      </c>
      <c r="I25" s="22"/>
      <c r="J25" s="22">
        <v>14118236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14118236</v>
      </c>
      <c r="X25" s="22">
        <v>19541898</v>
      </c>
      <c r="Y25" s="22">
        <v>-5423662</v>
      </c>
      <c r="Z25" s="23">
        <v>-27.754018570765233</v>
      </c>
      <c r="AA25" s="20">
        <v>39083796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2093966491</v>
      </c>
      <c r="D32" s="29">
        <f t="shared" ref="D32:Y32" si="0">SUM(D6:D31)</f>
        <v>0</v>
      </c>
      <c r="E32" s="30">
        <f t="shared" si="0"/>
        <v>4054088888</v>
      </c>
      <c r="F32" s="31">
        <f t="shared" si="0"/>
        <v>4054088888</v>
      </c>
      <c r="G32" s="31">
        <f t="shared" si="0"/>
        <v>265632462</v>
      </c>
      <c r="H32" s="31">
        <f t="shared" si="0"/>
        <v>288967789</v>
      </c>
      <c r="I32" s="31">
        <f t="shared" si="0"/>
        <v>152926015</v>
      </c>
      <c r="J32" s="31">
        <f t="shared" si="0"/>
        <v>707526266</v>
      </c>
      <c r="K32" s="31">
        <f t="shared" si="0"/>
        <v>171470035</v>
      </c>
      <c r="L32" s="31">
        <f t="shared" si="0"/>
        <v>181581669</v>
      </c>
      <c r="M32" s="31">
        <f t="shared" si="0"/>
        <v>176615042</v>
      </c>
      <c r="N32" s="31">
        <f t="shared" si="0"/>
        <v>529666746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1237193012</v>
      </c>
      <c r="X32" s="31">
        <f t="shared" si="0"/>
        <v>2027044440</v>
      </c>
      <c r="Y32" s="31">
        <f t="shared" si="0"/>
        <v>-789851428</v>
      </c>
      <c r="Z32" s="32">
        <f>+IF(X32&lt;&gt;0,+(Y32/X32)*100,0)</f>
        <v>-38.965669050649922</v>
      </c>
      <c r="AA32" s="29">
        <f>SUM(AA6:AA31)</f>
        <v>4054088888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58313879</v>
      </c>
      <c r="D34" s="20"/>
      <c r="E34" s="21">
        <v>60652445</v>
      </c>
      <c r="F34" s="22">
        <v>60652445</v>
      </c>
      <c r="G34" s="22">
        <v>5302599</v>
      </c>
      <c r="H34" s="22">
        <v>4850308</v>
      </c>
      <c r="I34" s="22">
        <v>5591408</v>
      </c>
      <c r="J34" s="22">
        <v>15744315</v>
      </c>
      <c r="K34" s="22">
        <v>4972347</v>
      </c>
      <c r="L34" s="22">
        <v>4831647</v>
      </c>
      <c r="M34" s="22">
        <v>7058412</v>
      </c>
      <c r="N34" s="22">
        <v>16862406</v>
      </c>
      <c r="O34" s="22"/>
      <c r="P34" s="22"/>
      <c r="Q34" s="22"/>
      <c r="R34" s="22"/>
      <c r="S34" s="22"/>
      <c r="T34" s="22"/>
      <c r="U34" s="22"/>
      <c r="V34" s="22"/>
      <c r="W34" s="22">
        <v>32606721</v>
      </c>
      <c r="X34" s="22">
        <v>30326214</v>
      </c>
      <c r="Y34" s="22">
        <v>2280507</v>
      </c>
      <c r="Z34" s="23">
        <v>7.5199198950452573</v>
      </c>
      <c r="AA34" s="20">
        <v>60652445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1844264335</v>
      </c>
      <c r="D36" s="20"/>
      <c r="E36" s="21">
        <v>2950148090</v>
      </c>
      <c r="F36" s="22">
        <v>2950148090</v>
      </c>
      <c r="G36" s="22"/>
      <c r="H36" s="22">
        <v>261232629</v>
      </c>
      <c r="I36" s="22">
        <v>237880253</v>
      </c>
      <c r="J36" s="22">
        <v>499112882</v>
      </c>
      <c r="K36" s="22">
        <v>147336403</v>
      </c>
      <c r="L36" s="22">
        <v>151358145</v>
      </c>
      <c r="M36" s="22">
        <v>146004387</v>
      </c>
      <c r="N36" s="22">
        <v>444698935</v>
      </c>
      <c r="O36" s="22"/>
      <c r="P36" s="22"/>
      <c r="Q36" s="22"/>
      <c r="R36" s="22"/>
      <c r="S36" s="22"/>
      <c r="T36" s="22"/>
      <c r="U36" s="22"/>
      <c r="V36" s="22"/>
      <c r="W36" s="22">
        <v>943811817</v>
      </c>
      <c r="X36" s="22">
        <v>1475074044</v>
      </c>
      <c r="Y36" s="22">
        <v>-531262227</v>
      </c>
      <c r="Z36" s="23">
        <v>-36.015970124412277</v>
      </c>
      <c r="AA36" s="20">
        <v>2950148090</v>
      </c>
    </row>
    <row r="37" spans="1:27" ht="13.5" x14ac:dyDescent="0.25">
      <c r="A37" s="19" t="s">
        <v>63</v>
      </c>
      <c r="B37" s="15" t="s">
        <v>32</v>
      </c>
      <c r="C37" s="20">
        <v>5980967</v>
      </c>
      <c r="D37" s="20"/>
      <c r="E37" s="21">
        <v>13463161</v>
      </c>
      <c r="F37" s="22">
        <v>13463161</v>
      </c>
      <c r="G37" s="22">
        <v>452191</v>
      </c>
      <c r="H37" s="22">
        <v>54120</v>
      </c>
      <c r="I37" s="22"/>
      <c r="J37" s="22">
        <v>506311</v>
      </c>
      <c r="K37" s="22">
        <v>228117</v>
      </c>
      <c r="L37" s="22">
        <v>1192524</v>
      </c>
      <c r="M37" s="22">
        <v>537097</v>
      </c>
      <c r="N37" s="22">
        <v>1957738</v>
      </c>
      <c r="O37" s="22"/>
      <c r="P37" s="22"/>
      <c r="Q37" s="22"/>
      <c r="R37" s="22"/>
      <c r="S37" s="22"/>
      <c r="T37" s="22"/>
      <c r="U37" s="22"/>
      <c r="V37" s="22"/>
      <c r="W37" s="22">
        <v>2464049</v>
      </c>
      <c r="X37" s="22">
        <v>6731580</v>
      </c>
      <c r="Y37" s="22">
        <v>-4267531</v>
      </c>
      <c r="Z37" s="23">
        <v>-63.395681251652661</v>
      </c>
      <c r="AA37" s="20">
        <v>13463161</v>
      </c>
    </row>
    <row r="38" spans="1:27" ht="13.5" x14ac:dyDescent="0.25">
      <c r="A38" s="19" t="s">
        <v>64</v>
      </c>
      <c r="B38" s="15" t="s">
        <v>32</v>
      </c>
      <c r="C38" s="20">
        <v>67217454</v>
      </c>
      <c r="D38" s="20"/>
      <c r="E38" s="21">
        <v>245112558</v>
      </c>
      <c r="F38" s="22">
        <v>245112558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122556282</v>
      </c>
      <c r="Y38" s="22">
        <v>-122556282</v>
      </c>
      <c r="Z38" s="23">
        <v>-100</v>
      </c>
      <c r="AA38" s="20">
        <v>245112558</v>
      </c>
    </row>
    <row r="39" spans="1:27" ht="13.5" x14ac:dyDescent="0.25">
      <c r="A39" s="19" t="s">
        <v>65</v>
      </c>
      <c r="B39" s="15" t="s">
        <v>32</v>
      </c>
      <c r="C39" s="20">
        <v>37310654</v>
      </c>
      <c r="D39" s="20"/>
      <c r="E39" s="21">
        <v>54514332</v>
      </c>
      <c r="F39" s="22">
        <v>54514332</v>
      </c>
      <c r="G39" s="22">
        <v>8076318</v>
      </c>
      <c r="H39" s="22">
        <v>8076318</v>
      </c>
      <c r="I39" s="22">
        <v>8076318</v>
      </c>
      <c r="J39" s="22">
        <v>24228954</v>
      </c>
      <c r="K39" s="22">
        <v>8076318</v>
      </c>
      <c r="L39" s="22">
        <v>8076318</v>
      </c>
      <c r="M39" s="22">
        <v>8076318</v>
      </c>
      <c r="N39" s="22">
        <v>24228954</v>
      </c>
      <c r="O39" s="22"/>
      <c r="P39" s="22"/>
      <c r="Q39" s="22"/>
      <c r="R39" s="22"/>
      <c r="S39" s="22"/>
      <c r="T39" s="22"/>
      <c r="U39" s="22"/>
      <c r="V39" s="22"/>
      <c r="W39" s="22">
        <v>48457908</v>
      </c>
      <c r="X39" s="22">
        <v>27257166</v>
      </c>
      <c r="Y39" s="22">
        <v>21200742</v>
      </c>
      <c r="Z39" s="23">
        <v>77.780433960008892</v>
      </c>
      <c r="AA39" s="20">
        <v>54514332</v>
      </c>
    </row>
    <row r="40" spans="1:27" ht="13.5" x14ac:dyDescent="0.25">
      <c r="A40" s="19" t="s">
        <v>40</v>
      </c>
      <c r="B40" s="15" t="s">
        <v>32</v>
      </c>
      <c r="C40" s="20">
        <v>16708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93585726</v>
      </c>
      <c r="D41" s="20"/>
      <c r="E41" s="21">
        <v>142716320</v>
      </c>
      <c r="F41" s="22">
        <v>142716320</v>
      </c>
      <c r="G41" s="22">
        <v>1015470</v>
      </c>
      <c r="H41" s="22">
        <v>3774632</v>
      </c>
      <c r="I41" s="22">
        <v>10378614</v>
      </c>
      <c r="J41" s="22">
        <v>15168716</v>
      </c>
      <c r="K41" s="22">
        <v>6677482</v>
      </c>
      <c r="L41" s="22">
        <v>8750711</v>
      </c>
      <c r="M41" s="22">
        <v>1843222</v>
      </c>
      <c r="N41" s="22">
        <v>17271415</v>
      </c>
      <c r="O41" s="22"/>
      <c r="P41" s="22"/>
      <c r="Q41" s="22"/>
      <c r="R41" s="22"/>
      <c r="S41" s="22"/>
      <c r="T41" s="22"/>
      <c r="U41" s="22"/>
      <c r="V41" s="22"/>
      <c r="W41" s="22">
        <v>32440131</v>
      </c>
      <c r="X41" s="22">
        <v>71358156</v>
      </c>
      <c r="Y41" s="22">
        <v>-38918025</v>
      </c>
      <c r="Z41" s="23">
        <v>-54.539000419237297</v>
      </c>
      <c r="AA41" s="20">
        <v>142716320</v>
      </c>
    </row>
    <row r="42" spans="1:27" ht="13.5" x14ac:dyDescent="0.25">
      <c r="A42" s="19" t="s">
        <v>67</v>
      </c>
      <c r="B42" s="15" t="s">
        <v>32</v>
      </c>
      <c r="C42" s="20">
        <v>201711</v>
      </c>
      <c r="D42" s="20"/>
      <c r="E42" s="21">
        <v>5710902</v>
      </c>
      <c r="F42" s="22">
        <v>5710902</v>
      </c>
      <c r="G42" s="22">
        <v>9833</v>
      </c>
      <c r="H42" s="22">
        <v>9720</v>
      </c>
      <c r="I42" s="22">
        <v>23373</v>
      </c>
      <c r="J42" s="22">
        <v>42926</v>
      </c>
      <c r="K42" s="22">
        <v>8068</v>
      </c>
      <c r="L42" s="22">
        <v>9526</v>
      </c>
      <c r="M42" s="22">
        <v>37413</v>
      </c>
      <c r="N42" s="22">
        <v>55007</v>
      </c>
      <c r="O42" s="22"/>
      <c r="P42" s="22"/>
      <c r="Q42" s="22"/>
      <c r="R42" s="22"/>
      <c r="S42" s="22"/>
      <c r="T42" s="22"/>
      <c r="U42" s="22"/>
      <c r="V42" s="22"/>
      <c r="W42" s="22">
        <v>97933</v>
      </c>
      <c r="X42" s="22">
        <v>2855454</v>
      </c>
      <c r="Y42" s="22">
        <v>-2757521</v>
      </c>
      <c r="Z42" s="23">
        <v>-96.57031771480122</v>
      </c>
      <c r="AA42" s="20">
        <v>5710902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576034631</v>
      </c>
      <c r="D44" s="20"/>
      <c r="E44" s="21">
        <v>5785188</v>
      </c>
      <c r="F44" s="22">
        <v>5785188</v>
      </c>
      <c r="G44" s="22">
        <v>51371</v>
      </c>
      <c r="H44" s="22">
        <v>58133</v>
      </c>
      <c r="I44" s="22">
        <v>65332</v>
      </c>
      <c r="J44" s="22">
        <v>174836</v>
      </c>
      <c r="K44" s="22">
        <v>2111074</v>
      </c>
      <c r="L44" s="22">
        <v>36270</v>
      </c>
      <c r="M44" s="22">
        <v>36628</v>
      </c>
      <c r="N44" s="22">
        <v>2183972</v>
      </c>
      <c r="O44" s="22"/>
      <c r="P44" s="22"/>
      <c r="Q44" s="22"/>
      <c r="R44" s="22"/>
      <c r="S44" s="22"/>
      <c r="T44" s="22"/>
      <c r="U44" s="22"/>
      <c r="V44" s="22"/>
      <c r="W44" s="22">
        <v>2358808</v>
      </c>
      <c r="X44" s="22">
        <v>2892594</v>
      </c>
      <c r="Y44" s="22">
        <v>-533786</v>
      </c>
      <c r="Z44" s="23">
        <v>-18.453540317099463</v>
      </c>
      <c r="AA44" s="20">
        <v>5785188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2682926065</v>
      </c>
      <c r="D47" s="29">
        <f t="shared" ref="D47:Y47" si="1">SUM(D34:D46)</f>
        <v>0</v>
      </c>
      <c r="E47" s="30">
        <f t="shared" si="1"/>
        <v>3478102996</v>
      </c>
      <c r="F47" s="31">
        <f t="shared" si="1"/>
        <v>3478102996</v>
      </c>
      <c r="G47" s="31">
        <f t="shared" si="1"/>
        <v>14907782</v>
      </c>
      <c r="H47" s="31">
        <f t="shared" si="1"/>
        <v>278055860</v>
      </c>
      <c r="I47" s="31">
        <f t="shared" si="1"/>
        <v>262015298</v>
      </c>
      <c r="J47" s="31">
        <f t="shared" si="1"/>
        <v>554978940</v>
      </c>
      <c r="K47" s="31">
        <f t="shared" si="1"/>
        <v>169409809</v>
      </c>
      <c r="L47" s="31">
        <f t="shared" si="1"/>
        <v>174255141</v>
      </c>
      <c r="M47" s="31">
        <f t="shared" si="1"/>
        <v>163593477</v>
      </c>
      <c r="N47" s="31">
        <f t="shared" si="1"/>
        <v>507258427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1062237367</v>
      </c>
      <c r="X47" s="31">
        <f t="shared" si="1"/>
        <v>1739051490</v>
      </c>
      <c r="Y47" s="31">
        <f t="shared" si="1"/>
        <v>-676814123</v>
      </c>
      <c r="Z47" s="32">
        <f>+IF(X47&lt;&gt;0,+(Y47/X47)*100,0)</f>
        <v>-38.918578713273178</v>
      </c>
      <c r="AA47" s="29">
        <f>SUM(AA34:AA46)</f>
        <v>3478102996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-588959574</v>
      </c>
      <c r="D48" s="39">
        <f t="shared" si="2"/>
        <v>0</v>
      </c>
      <c r="E48" s="40">
        <f t="shared" si="2"/>
        <v>575985892</v>
      </c>
      <c r="F48" s="41">
        <f t="shared" si="2"/>
        <v>575985892</v>
      </c>
      <c r="G48" s="41">
        <f t="shared" si="2"/>
        <v>250724680</v>
      </c>
      <c r="H48" s="41">
        <f t="shared" si="2"/>
        <v>10911929</v>
      </c>
      <c r="I48" s="41">
        <f t="shared" si="2"/>
        <v>-109089283</v>
      </c>
      <c r="J48" s="41">
        <f t="shared" si="2"/>
        <v>152547326</v>
      </c>
      <c r="K48" s="41">
        <f t="shared" si="2"/>
        <v>2060226</v>
      </c>
      <c r="L48" s="41">
        <f t="shared" si="2"/>
        <v>7326528</v>
      </c>
      <c r="M48" s="41">
        <f t="shared" si="2"/>
        <v>13021565</v>
      </c>
      <c r="N48" s="41">
        <f t="shared" si="2"/>
        <v>22408319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174955645</v>
      </c>
      <c r="X48" s="41">
        <f t="shared" si="2"/>
        <v>287992950</v>
      </c>
      <c r="Y48" s="41">
        <f t="shared" si="2"/>
        <v>-113037305</v>
      </c>
      <c r="Z48" s="42">
        <f>+IF(X48&lt;&gt;0,+(Y48/X48)*100,0)</f>
        <v>-39.250025044015835</v>
      </c>
      <c r="AA48" s="39">
        <f>+AA32-AA47</f>
        <v>575985892</v>
      </c>
    </row>
    <row r="49" spans="1:27" ht="25.5" x14ac:dyDescent="0.25">
      <c r="A49" s="43" t="s">
        <v>74</v>
      </c>
      <c r="B49" s="15" t="s">
        <v>32</v>
      </c>
      <c r="C49" s="20">
        <v>31000000</v>
      </c>
      <c r="D49" s="20"/>
      <c r="E49" s="21">
        <v>22223000</v>
      </c>
      <c r="F49" s="22">
        <v>22223000</v>
      </c>
      <c r="G49" s="22"/>
      <c r="H49" s="22"/>
      <c r="I49" s="22"/>
      <c r="J49" s="22"/>
      <c r="K49" s="22"/>
      <c r="L49" s="22">
        <v>4209531</v>
      </c>
      <c r="M49" s="22"/>
      <c r="N49" s="22">
        <v>4209531</v>
      </c>
      <c r="O49" s="22"/>
      <c r="P49" s="22"/>
      <c r="Q49" s="22"/>
      <c r="R49" s="22"/>
      <c r="S49" s="22"/>
      <c r="T49" s="22"/>
      <c r="U49" s="22"/>
      <c r="V49" s="22"/>
      <c r="W49" s="22">
        <v>4209531</v>
      </c>
      <c r="X49" s="22">
        <v>11111502</v>
      </c>
      <c r="Y49" s="22">
        <v>-6901971</v>
      </c>
      <c r="Z49" s="23">
        <v>-62.115553774818203</v>
      </c>
      <c r="AA49" s="20">
        <v>22223000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-557959574</v>
      </c>
      <c r="D51" s="48">
        <f t="shared" si="3"/>
        <v>0</v>
      </c>
      <c r="E51" s="49">
        <f t="shared" si="3"/>
        <v>598208892</v>
      </c>
      <c r="F51" s="50">
        <f t="shared" si="3"/>
        <v>598208892</v>
      </c>
      <c r="G51" s="50">
        <f t="shared" si="3"/>
        <v>250724680</v>
      </c>
      <c r="H51" s="50">
        <f t="shared" si="3"/>
        <v>10911929</v>
      </c>
      <c r="I51" s="50">
        <f t="shared" si="3"/>
        <v>-109089283</v>
      </c>
      <c r="J51" s="50">
        <f t="shared" si="3"/>
        <v>152547326</v>
      </c>
      <c r="K51" s="50">
        <f t="shared" si="3"/>
        <v>2060226</v>
      </c>
      <c r="L51" s="50">
        <f t="shared" si="3"/>
        <v>11536059</v>
      </c>
      <c r="M51" s="50">
        <f t="shared" si="3"/>
        <v>13021565</v>
      </c>
      <c r="N51" s="50">
        <f t="shared" si="3"/>
        <v>26617850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179165176</v>
      </c>
      <c r="X51" s="50">
        <f t="shared" si="3"/>
        <v>299104452</v>
      </c>
      <c r="Y51" s="50">
        <f t="shared" si="3"/>
        <v>-119939276</v>
      </c>
      <c r="Z51" s="51">
        <f>+IF(X51&lt;&gt;0,+(Y51/X51)*100,0)</f>
        <v>-40.099461976580677</v>
      </c>
      <c r="AA51" s="48">
        <f>SUM(AA48:AA50)</f>
        <v>598208892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-557959574</v>
      </c>
      <c r="D53" s="54">
        <f>+D51-D52</f>
        <v>0</v>
      </c>
      <c r="E53" s="55">
        <f t="shared" si="4"/>
        <v>598208892</v>
      </c>
      <c r="F53" s="56">
        <f t="shared" si="4"/>
        <v>598208892</v>
      </c>
      <c r="G53" s="56">
        <f t="shared" si="4"/>
        <v>250724680</v>
      </c>
      <c r="H53" s="56">
        <f t="shared" si="4"/>
        <v>10911929</v>
      </c>
      <c r="I53" s="56">
        <f t="shared" si="4"/>
        <v>-109089283</v>
      </c>
      <c r="J53" s="56">
        <f t="shared" si="4"/>
        <v>152547326</v>
      </c>
      <c r="K53" s="56">
        <f t="shared" si="4"/>
        <v>2060226</v>
      </c>
      <c r="L53" s="56">
        <f t="shared" si="4"/>
        <v>11536059</v>
      </c>
      <c r="M53" s="56">
        <f t="shared" si="4"/>
        <v>13021565</v>
      </c>
      <c r="N53" s="56">
        <f t="shared" si="4"/>
        <v>26617850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179165176</v>
      </c>
      <c r="X53" s="56">
        <f t="shared" si="4"/>
        <v>299104452</v>
      </c>
      <c r="Y53" s="56">
        <f t="shared" si="4"/>
        <v>-119939276</v>
      </c>
      <c r="Z53" s="57">
        <f>+IF(X53&lt;&gt;0,+(Y53/X53)*100,0)</f>
        <v>-40.099461976580677</v>
      </c>
      <c r="AA53" s="54">
        <f>+AA51-AA52</f>
        <v>598208892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-557959574</v>
      </c>
      <c r="D56" s="48">
        <f>SUM(D53:D55)</f>
        <v>0</v>
      </c>
      <c r="E56" s="49">
        <f t="shared" si="5"/>
        <v>598208892</v>
      </c>
      <c r="F56" s="50">
        <f t="shared" si="5"/>
        <v>598208892</v>
      </c>
      <c r="G56" s="50">
        <f t="shared" si="5"/>
        <v>250724680</v>
      </c>
      <c r="H56" s="50">
        <f t="shared" si="5"/>
        <v>10911929</v>
      </c>
      <c r="I56" s="50">
        <f t="shared" si="5"/>
        <v>-109089283</v>
      </c>
      <c r="J56" s="50">
        <f t="shared" si="5"/>
        <v>152547326</v>
      </c>
      <c r="K56" s="50">
        <f t="shared" si="5"/>
        <v>2060226</v>
      </c>
      <c r="L56" s="50">
        <f t="shared" si="5"/>
        <v>11536059</v>
      </c>
      <c r="M56" s="50">
        <f t="shared" si="5"/>
        <v>13021565</v>
      </c>
      <c r="N56" s="50">
        <f t="shared" si="5"/>
        <v>26617850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179165176</v>
      </c>
      <c r="X56" s="50">
        <f t="shared" si="5"/>
        <v>299104452</v>
      </c>
      <c r="Y56" s="50">
        <f t="shared" si="5"/>
        <v>-119939276</v>
      </c>
      <c r="Z56" s="51">
        <f>+IF(X56&lt;&gt;0,+(Y56/X56)*100,0)</f>
        <v>-40.099461976580677</v>
      </c>
      <c r="AA56" s="48">
        <f>SUM(AA53:AA55)</f>
        <v>598208892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-557959574</v>
      </c>
      <c r="D59" s="65">
        <f>SUM(D56:D58)</f>
        <v>0</v>
      </c>
      <c r="E59" s="66">
        <f t="shared" si="6"/>
        <v>598208892</v>
      </c>
      <c r="F59" s="67">
        <f t="shared" si="6"/>
        <v>598208892</v>
      </c>
      <c r="G59" s="67">
        <f t="shared" si="6"/>
        <v>250724680</v>
      </c>
      <c r="H59" s="67">
        <f t="shared" si="6"/>
        <v>10911929</v>
      </c>
      <c r="I59" s="67">
        <f t="shared" si="6"/>
        <v>-109089283</v>
      </c>
      <c r="J59" s="67">
        <f t="shared" si="6"/>
        <v>152547326</v>
      </c>
      <c r="K59" s="67">
        <f t="shared" si="6"/>
        <v>2060226</v>
      </c>
      <c r="L59" s="67">
        <f t="shared" si="6"/>
        <v>11536059</v>
      </c>
      <c r="M59" s="67">
        <f t="shared" si="6"/>
        <v>13021565</v>
      </c>
      <c r="N59" s="67">
        <f t="shared" si="6"/>
        <v>26617850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179165176</v>
      </c>
      <c r="X59" s="67">
        <f t="shared" si="6"/>
        <v>299104452</v>
      </c>
      <c r="Y59" s="67">
        <f t="shared" si="6"/>
        <v>-119939276</v>
      </c>
      <c r="Z59" s="68">
        <f>+IF(X59&lt;&gt;0,+(Y59/X59)*100,0)</f>
        <v>-40.099461976580677</v>
      </c>
      <c r="AA59" s="65">
        <f>SUM(AA56:AA58)</f>
        <v>598208892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63474485</v>
      </c>
      <c r="D6" s="20"/>
      <c r="E6" s="21">
        <v>77509700</v>
      </c>
      <c r="F6" s="22">
        <v>77509700</v>
      </c>
      <c r="G6" s="22">
        <v>354396</v>
      </c>
      <c r="H6" s="22">
        <v>284211</v>
      </c>
      <c r="I6" s="22">
        <v>1092470</v>
      </c>
      <c r="J6" s="22">
        <v>1731077</v>
      </c>
      <c r="K6" s="22">
        <v>522189</v>
      </c>
      <c r="L6" s="22">
        <v>9306797</v>
      </c>
      <c r="M6" s="22">
        <v>471509</v>
      </c>
      <c r="N6" s="22">
        <v>10300495</v>
      </c>
      <c r="O6" s="22"/>
      <c r="P6" s="22"/>
      <c r="Q6" s="22"/>
      <c r="R6" s="22"/>
      <c r="S6" s="22"/>
      <c r="T6" s="22"/>
      <c r="U6" s="22"/>
      <c r="V6" s="22"/>
      <c r="W6" s="22">
        <v>12031572</v>
      </c>
      <c r="X6" s="22">
        <v>35405837</v>
      </c>
      <c r="Y6" s="22">
        <v>-23374265</v>
      </c>
      <c r="Z6" s="23">
        <v>-66.018111646393223</v>
      </c>
      <c r="AA6" s="20">
        <v>77509700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-174</v>
      </c>
      <c r="H28" s="22">
        <v>-174</v>
      </c>
      <c r="I28" s="22">
        <v>-174</v>
      </c>
      <c r="J28" s="22">
        <v>-522</v>
      </c>
      <c r="K28" s="22">
        <v>-174</v>
      </c>
      <c r="L28" s="22">
        <v>-174</v>
      </c>
      <c r="M28" s="22">
        <v>-174</v>
      </c>
      <c r="N28" s="22">
        <v>-522</v>
      </c>
      <c r="O28" s="22"/>
      <c r="P28" s="22"/>
      <c r="Q28" s="22"/>
      <c r="R28" s="22"/>
      <c r="S28" s="22"/>
      <c r="T28" s="22"/>
      <c r="U28" s="22"/>
      <c r="V28" s="22"/>
      <c r="W28" s="22">
        <v>-1044</v>
      </c>
      <c r="X28" s="22"/>
      <c r="Y28" s="22">
        <v>-1044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63474485</v>
      </c>
      <c r="D32" s="29">
        <f t="shared" ref="D32:Y32" si="0">SUM(D6:D31)</f>
        <v>0</v>
      </c>
      <c r="E32" s="30">
        <f t="shared" si="0"/>
        <v>77509700</v>
      </c>
      <c r="F32" s="31">
        <f t="shared" si="0"/>
        <v>77509700</v>
      </c>
      <c r="G32" s="31">
        <f t="shared" si="0"/>
        <v>354222</v>
      </c>
      <c r="H32" s="31">
        <f t="shared" si="0"/>
        <v>284037</v>
      </c>
      <c r="I32" s="31">
        <f t="shared" si="0"/>
        <v>1092296</v>
      </c>
      <c r="J32" s="31">
        <f t="shared" si="0"/>
        <v>1730555</v>
      </c>
      <c r="K32" s="31">
        <f t="shared" si="0"/>
        <v>522015</v>
      </c>
      <c r="L32" s="31">
        <f t="shared" si="0"/>
        <v>9306623</v>
      </c>
      <c r="M32" s="31">
        <f t="shared" si="0"/>
        <v>471335</v>
      </c>
      <c r="N32" s="31">
        <f t="shared" si="0"/>
        <v>10299973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12030528</v>
      </c>
      <c r="X32" s="31">
        <f t="shared" si="0"/>
        <v>35405837</v>
      </c>
      <c r="Y32" s="31">
        <f t="shared" si="0"/>
        <v>-23375309</v>
      </c>
      <c r="Z32" s="32">
        <f>+IF(X32&lt;&gt;0,+(Y32/X32)*100,0)</f>
        <v>-66.02106031273884</v>
      </c>
      <c r="AA32" s="29">
        <f>SUM(AA6:AA31)</f>
        <v>77509700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2841869</v>
      </c>
      <c r="D34" s="20"/>
      <c r="E34" s="21">
        <v>1903977</v>
      </c>
      <c r="F34" s="22">
        <v>1903977</v>
      </c>
      <c r="G34" s="22"/>
      <c r="H34" s="22"/>
      <c r="I34" s="22">
        <v>38051</v>
      </c>
      <c r="J34" s="22">
        <v>38051</v>
      </c>
      <c r="K34" s="22"/>
      <c r="L34" s="22"/>
      <c r="M34" s="22">
        <v>943</v>
      </c>
      <c r="N34" s="22">
        <v>943</v>
      </c>
      <c r="O34" s="22"/>
      <c r="P34" s="22"/>
      <c r="Q34" s="22"/>
      <c r="R34" s="22"/>
      <c r="S34" s="22"/>
      <c r="T34" s="22"/>
      <c r="U34" s="22"/>
      <c r="V34" s="22"/>
      <c r="W34" s="22">
        <v>38994</v>
      </c>
      <c r="X34" s="22">
        <v>879714</v>
      </c>
      <c r="Y34" s="22">
        <v>-840720</v>
      </c>
      <c r="Z34" s="23">
        <v>-95.567423048854522</v>
      </c>
      <c r="AA34" s="20">
        <v>1903977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59697615</v>
      </c>
      <c r="D36" s="20"/>
      <c r="E36" s="21">
        <v>54073696</v>
      </c>
      <c r="F36" s="22">
        <v>54073696</v>
      </c>
      <c r="G36" s="22">
        <v>9145280</v>
      </c>
      <c r="H36" s="22">
        <v>9145280</v>
      </c>
      <c r="I36" s="22">
        <v>3185183</v>
      </c>
      <c r="J36" s="22">
        <v>21475743</v>
      </c>
      <c r="K36" s="22">
        <v>4554408</v>
      </c>
      <c r="L36" s="22">
        <v>4242098</v>
      </c>
      <c r="M36" s="22"/>
      <c r="N36" s="22">
        <v>8796506</v>
      </c>
      <c r="O36" s="22"/>
      <c r="P36" s="22"/>
      <c r="Q36" s="22"/>
      <c r="R36" s="22"/>
      <c r="S36" s="22"/>
      <c r="T36" s="22"/>
      <c r="U36" s="22"/>
      <c r="V36" s="22"/>
      <c r="W36" s="22">
        <v>30272249</v>
      </c>
      <c r="X36" s="22">
        <v>27036846</v>
      </c>
      <c r="Y36" s="22">
        <v>3235403</v>
      </c>
      <c r="Z36" s="23">
        <v>11.966643594448849</v>
      </c>
      <c r="AA36" s="20">
        <v>54073696</v>
      </c>
    </row>
    <row r="37" spans="1:27" ht="13.5" x14ac:dyDescent="0.25">
      <c r="A37" s="19" t="s">
        <v>63</v>
      </c>
      <c r="B37" s="15" t="s">
        <v>32</v>
      </c>
      <c r="C37" s="20">
        <v>4907813</v>
      </c>
      <c r="D37" s="20"/>
      <c r="E37" s="21">
        <v>2050000</v>
      </c>
      <c r="F37" s="22">
        <v>2050000</v>
      </c>
      <c r="G37" s="22"/>
      <c r="H37" s="22"/>
      <c r="I37" s="22">
        <v>917</v>
      </c>
      <c r="J37" s="22">
        <v>917</v>
      </c>
      <c r="K37" s="22">
        <v>883104</v>
      </c>
      <c r="L37" s="22">
        <v>986509</v>
      </c>
      <c r="M37" s="22">
        <v>297366</v>
      </c>
      <c r="N37" s="22">
        <v>2166979</v>
      </c>
      <c r="O37" s="22"/>
      <c r="P37" s="22"/>
      <c r="Q37" s="22"/>
      <c r="R37" s="22"/>
      <c r="S37" s="22"/>
      <c r="T37" s="22"/>
      <c r="U37" s="22"/>
      <c r="V37" s="22"/>
      <c r="W37" s="22">
        <v>2167896</v>
      </c>
      <c r="X37" s="22">
        <v>1025004</v>
      </c>
      <c r="Y37" s="22">
        <v>1142892</v>
      </c>
      <c r="Z37" s="23">
        <v>111.50122340985986</v>
      </c>
      <c r="AA37" s="20">
        <v>2050000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2656962</v>
      </c>
      <c r="D39" s="20"/>
      <c r="E39" s="21">
        <v>6113779</v>
      </c>
      <c r="F39" s="22">
        <v>6113779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3056892</v>
      </c>
      <c r="Y39" s="22">
        <v>-3056892</v>
      </c>
      <c r="Z39" s="23">
        <v>-100</v>
      </c>
      <c r="AA39" s="20">
        <v>6113779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18010180</v>
      </c>
      <c r="F40" s="22">
        <v>18010180</v>
      </c>
      <c r="G40" s="22">
        <v>1016967</v>
      </c>
      <c r="H40" s="22">
        <v>1012893</v>
      </c>
      <c r="I40" s="22">
        <v>2624399</v>
      </c>
      <c r="J40" s="22">
        <v>4654259</v>
      </c>
      <c r="K40" s="22">
        <v>1632204</v>
      </c>
      <c r="L40" s="22">
        <v>1295040</v>
      </c>
      <c r="M40" s="22"/>
      <c r="N40" s="22">
        <v>2927244</v>
      </c>
      <c r="O40" s="22"/>
      <c r="P40" s="22"/>
      <c r="Q40" s="22"/>
      <c r="R40" s="22"/>
      <c r="S40" s="22"/>
      <c r="T40" s="22"/>
      <c r="U40" s="22"/>
      <c r="V40" s="22"/>
      <c r="W40" s="22">
        <v>7581503</v>
      </c>
      <c r="X40" s="22">
        <v>9005088</v>
      </c>
      <c r="Y40" s="22">
        <v>-1423585</v>
      </c>
      <c r="Z40" s="23">
        <v>-15.808673940776591</v>
      </c>
      <c r="AA40" s="20">
        <v>18010180</v>
      </c>
    </row>
    <row r="41" spans="1:27" ht="13.5" x14ac:dyDescent="0.25">
      <c r="A41" s="19" t="s">
        <v>66</v>
      </c>
      <c r="B41" s="15" t="s">
        <v>32</v>
      </c>
      <c r="C41" s="20">
        <v>3622308</v>
      </c>
      <c r="D41" s="20"/>
      <c r="E41" s="21">
        <v>80000</v>
      </c>
      <c r="F41" s="22">
        <v>80000</v>
      </c>
      <c r="G41" s="22"/>
      <c r="H41" s="22"/>
      <c r="I41" s="22"/>
      <c r="J41" s="22"/>
      <c r="K41" s="22"/>
      <c r="L41" s="22">
        <v>35740</v>
      </c>
      <c r="M41" s="22"/>
      <c r="N41" s="22">
        <v>35740</v>
      </c>
      <c r="O41" s="22"/>
      <c r="P41" s="22"/>
      <c r="Q41" s="22"/>
      <c r="R41" s="22"/>
      <c r="S41" s="22"/>
      <c r="T41" s="22"/>
      <c r="U41" s="22"/>
      <c r="V41" s="22"/>
      <c r="W41" s="22">
        <v>35740</v>
      </c>
      <c r="X41" s="22">
        <v>40002</v>
      </c>
      <c r="Y41" s="22">
        <v>-4262</v>
      </c>
      <c r="Z41" s="23">
        <v>-10.654467276636167</v>
      </c>
      <c r="AA41" s="20">
        <v>80000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1800000</v>
      </c>
      <c r="F43" s="22">
        <v>1800000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900000</v>
      </c>
      <c r="Y43" s="22">
        <v>-900000</v>
      </c>
      <c r="Z43" s="23">
        <v>-100</v>
      </c>
      <c r="AA43" s="20">
        <v>1800000</v>
      </c>
    </row>
    <row r="44" spans="1:27" ht="13.5" x14ac:dyDescent="0.25">
      <c r="A44" s="19" t="s">
        <v>69</v>
      </c>
      <c r="B44" s="15" t="s">
        <v>32</v>
      </c>
      <c r="C44" s="20">
        <v>6540565</v>
      </c>
      <c r="D44" s="20"/>
      <c r="E44" s="21">
        <v>2169103</v>
      </c>
      <c r="F44" s="22">
        <v>2169103</v>
      </c>
      <c r="G44" s="22">
        <v>212219</v>
      </c>
      <c r="H44" s="22"/>
      <c r="I44" s="22">
        <v>538388</v>
      </c>
      <c r="J44" s="22">
        <v>750607</v>
      </c>
      <c r="K44" s="22">
        <v>176850</v>
      </c>
      <c r="L44" s="22">
        <v>11266</v>
      </c>
      <c r="M44" s="22"/>
      <c r="N44" s="22">
        <v>188116</v>
      </c>
      <c r="O44" s="22"/>
      <c r="P44" s="22"/>
      <c r="Q44" s="22"/>
      <c r="R44" s="22"/>
      <c r="S44" s="22"/>
      <c r="T44" s="22"/>
      <c r="U44" s="22"/>
      <c r="V44" s="22"/>
      <c r="W44" s="22">
        <v>938723</v>
      </c>
      <c r="X44" s="22">
        <v>536591</v>
      </c>
      <c r="Y44" s="22">
        <v>402132</v>
      </c>
      <c r="Z44" s="23">
        <v>74.941994927235072</v>
      </c>
      <c r="AA44" s="20">
        <v>2169103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80267132</v>
      </c>
      <c r="D47" s="29">
        <f t="shared" ref="D47:Y47" si="1">SUM(D34:D46)</f>
        <v>0</v>
      </c>
      <c r="E47" s="30">
        <f t="shared" si="1"/>
        <v>86200735</v>
      </c>
      <c r="F47" s="31">
        <f t="shared" si="1"/>
        <v>86200735</v>
      </c>
      <c r="G47" s="31">
        <f t="shared" si="1"/>
        <v>10374466</v>
      </c>
      <c r="H47" s="31">
        <f t="shared" si="1"/>
        <v>10158173</v>
      </c>
      <c r="I47" s="31">
        <f t="shared" si="1"/>
        <v>6386938</v>
      </c>
      <c r="J47" s="31">
        <f t="shared" si="1"/>
        <v>26919577</v>
      </c>
      <c r="K47" s="31">
        <f t="shared" si="1"/>
        <v>7246566</v>
      </c>
      <c r="L47" s="31">
        <f t="shared" si="1"/>
        <v>6570653</v>
      </c>
      <c r="M47" s="31">
        <f t="shared" si="1"/>
        <v>298309</v>
      </c>
      <c r="N47" s="31">
        <f t="shared" si="1"/>
        <v>14115528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41035105</v>
      </c>
      <c r="X47" s="31">
        <f t="shared" si="1"/>
        <v>42480137</v>
      </c>
      <c r="Y47" s="31">
        <f t="shared" si="1"/>
        <v>-1445032</v>
      </c>
      <c r="Z47" s="32">
        <f>+IF(X47&lt;&gt;0,+(Y47/X47)*100,0)</f>
        <v>-3.4016651123323824</v>
      </c>
      <c r="AA47" s="29">
        <f>SUM(AA34:AA46)</f>
        <v>86200735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-16792647</v>
      </c>
      <c r="D48" s="39">
        <f t="shared" si="2"/>
        <v>0</v>
      </c>
      <c r="E48" s="40">
        <f t="shared" si="2"/>
        <v>-8691035</v>
      </c>
      <c r="F48" s="41">
        <f t="shared" si="2"/>
        <v>-8691035</v>
      </c>
      <c r="G48" s="41">
        <f t="shared" si="2"/>
        <v>-10020244</v>
      </c>
      <c r="H48" s="41">
        <f t="shared" si="2"/>
        <v>-9874136</v>
      </c>
      <c r="I48" s="41">
        <f t="shared" si="2"/>
        <v>-5294642</v>
      </c>
      <c r="J48" s="41">
        <f t="shared" si="2"/>
        <v>-25189022</v>
      </c>
      <c r="K48" s="41">
        <f t="shared" si="2"/>
        <v>-6724551</v>
      </c>
      <c r="L48" s="41">
        <f t="shared" si="2"/>
        <v>2735970</v>
      </c>
      <c r="M48" s="41">
        <f t="shared" si="2"/>
        <v>173026</v>
      </c>
      <c r="N48" s="41">
        <f t="shared" si="2"/>
        <v>-3815555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-29004577</v>
      </c>
      <c r="X48" s="41">
        <f t="shared" si="2"/>
        <v>-7074300</v>
      </c>
      <c r="Y48" s="41">
        <f t="shared" si="2"/>
        <v>-21930277</v>
      </c>
      <c r="Z48" s="42">
        <f>+IF(X48&lt;&gt;0,+(Y48/X48)*100,0)</f>
        <v>309.99925080926738</v>
      </c>
      <c r="AA48" s="39">
        <f>+AA32-AA47</f>
        <v>-8691035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-16792647</v>
      </c>
      <c r="D51" s="48">
        <f t="shared" si="3"/>
        <v>0</v>
      </c>
      <c r="E51" s="49">
        <f t="shared" si="3"/>
        <v>-8691035</v>
      </c>
      <c r="F51" s="50">
        <f t="shared" si="3"/>
        <v>-8691035</v>
      </c>
      <c r="G51" s="50">
        <f t="shared" si="3"/>
        <v>-10020244</v>
      </c>
      <c r="H51" s="50">
        <f t="shared" si="3"/>
        <v>-9874136</v>
      </c>
      <c r="I51" s="50">
        <f t="shared" si="3"/>
        <v>-5294642</v>
      </c>
      <c r="J51" s="50">
        <f t="shared" si="3"/>
        <v>-25189022</v>
      </c>
      <c r="K51" s="50">
        <f t="shared" si="3"/>
        <v>-6724551</v>
      </c>
      <c r="L51" s="50">
        <f t="shared" si="3"/>
        <v>2735970</v>
      </c>
      <c r="M51" s="50">
        <f t="shared" si="3"/>
        <v>173026</v>
      </c>
      <c r="N51" s="50">
        <f t="shared" si="3"/>
        <v>-3815555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-29004577</v>
      </c>
      <c r="X51" s="50">
        <f t="shared" si="3"/>
        <v>-7074300</v>
      </c>
      <c r="Y51" s="50">
        <f t="shared" si="3"/>
        <v>-21930277</v>
      </c>
      <c r="Z51" s="51">
        <f>+IF(X51&lt;&gt;0,+(Y51/X51)*100,0)</f>
        <v>309.99925080926738</v>
      </c>
      <c r="AA51" s="48">
        <f>SUM(AA48:AA50)</f>
        <v>-8691035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-16792647</v>
      </c>
      <c r="D53" s="54">
        <f>+D51-D52</f>
        <v>0</v>
      </c>
      <c r="E53" s="55">
        <f t="shared" si="4"/>
        <v>-8691035</v>
      </c>
      <c r="F53" s="56">
        <f t="shared" si="4"/>
        <v>-8691035</v>
      </c>
      <c r="G53" s="56">
        <f t="shared" si="4"/>
        <v>-10020244</v>
      </c>
      <c r="H53" s="56">
        <f t="shared" si="4"/>
        <v>-9874136</v>
      </c>
      <c r="I53" s="56">
        <f t="shared" si="4"/>
        <v>-5294642</v>
      </c>
      <c r="J53" s="56">
        <f t="shared" si="4"/>
        <v>-25189022</v>
      </c>
      <c r="K53" s="56">
        <f t="shared" si="4"/>
        <v>-6724551</v>
      </c>
      <c r="L53" s="56">
        <f t="shared" si="4"/>
        <v>2735970</v>
      </c>
      <c r="M53" s="56">
        <f t="shared" si="4"/>
        <v>173026</v>
      </c>
      <c r="N53" s="56">
        <f t="shared" si="4"/>
        <v>-3815555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-29004577</v>
      </c>
      <c r="X53" s="56">
        <f t="shared" si="4"/>
        <v>-7074300</v>
      </c>
      <c r="Y53" s="56">
        <f t="shared" si="4"/>
        <v>-21930277</v>
      </c>
      <c r="Z53" s="57">
        <f>+IF(X53&lt;&gt;0,+(Y53/X53)*100,0)</f>
        <v>309.99925080926738</v>
      </c>
      <c r="AA53" s="54">
        <f>+AA51-AA52</f>
        <v>-8691035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-16792647</v>
      </c>
      <c r="D56" s="48">
        <f>SUM(D53:D55)</f>
        <v>0</v>
      </c>
      <c r="E56" s="49">
        <f t="shared" si="5"/>
        <v>-8691035</v>
      </c>
      <c r="F56" s="50">
        <f t="shared" si="5"/>
        <v>-8691035</v>
      </c>
      <c r="G56" s="50">
        <f t="shared" si="5"/>
        <v>-10020244</v>
      </c>
      <c r="H56" s="50">
        <f t="shared" si="5"/>
        <v>-9874136</v>
      </c>
      <c r="I56" s="50">
        <f t="shared" si="5"/>
        <v>-5294642</v>
      </c>
      <c r="J56" s="50">
        <f t="shared" si="5"/>
        <v>-25189022</v>
      </c>
      <c r="K56" s="50">
        <f t="shared" si="5"/>
        <v>-6724551</v>
      </c>
      <c r="L56" s="50">
        <f t="shared" si="5"/>
        <v>2735970</v>
      </c>
      <c r="M56" s="50">
        <f t="shared" si="5"/>
        <v>173026</v>
      </c>
      <c r="N56" s="50">
        <f t="shared" si="5"/>
        <v>-3815555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-29004577</v>
      </c>
      <c r="X56" s="50">
        <f t="shared" si="5"/>
        <v>-7074300</v>
      </c>
      <c r="Y56" s="50">
        <f t="shared" si="5"/>
        <v>-21930277</v>
      </c>
      <c r="Z56" s="51">
        <f>+IF(X56&lt;&gt;0,+(Y56/X56)*100,0)</f>
        <v>309.99925080926738</v>
      </c>
      <c r="AA56" s="48">
        <f>SUM(AA53:AA55)</f>
        <v>-8691035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-16792647</v>
      </c>
      <c r="D59" s="65">
        <f>SUM(D56:D58)</f>
        <v>0</v>
      </c>
      <c r="E59" s="66">
        <f t="shared" si="6"/>
        <v>-8691035</v>
      </c>
      <c r="F59" s="67">
        <f t="shared" si="6"/>
        <v>-8691035</v>
      </c>
      <c r="G59" s="67">
        <f t="shared" si="6"/>
        <v>-10020244</v>
      </c>
      <c r="H59" s="67">
        <f t="shared" si="6"/>
        <v>-9874136</v>
      </c>
      <c r="I59" s="67">
        <f t="shared" si="6"/>
        <v>-5294642</v>
      </c>
      <c r="J59" s="67">
        <f t="shared" si="6"/>
        <v>-25189022</v>
      </c>
      <c r="K59" s="67">
        <f t="shared" si="6"/>
        <v>-6724551</v>
      </c>
      <c r="L59" s="67">
        <f t="shared" si="6"/>
        <v>2735970</v>
      </c>
      <c r="M59" s="67">
        <f t="shared" si="6"/>
        <v>173026</v>
      </c>
      <c r="N59" s="67">
        <f t="shared" si="6"/>
        <v>-3815555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-29004577</v>
      </c>
      <c r="X59" s="67">
        <f t="shared" si="6"/>
        <v>-7074300</v>
      </c>
      <c r="Y59" s="67">
        <f t="shared" si="6"/>
        <v>-21930277</v>
      </c>
      <c r="Z59" s="68">
        <f>+IF(X59&lt;&gt;0,+(Y59/X59)*100,0)</f>
        <v>309.99925080926738</v>
      </c>
      <c r="AA59" s="65">
        <f>SUM(AA56:AA58)</f>
        <v>-8691035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1000000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1000000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5255647</v>
      </c>
      <c r="D34" s="20"/>
      <c r="E34" s="21">
        <v>884324</v>
      </c>
      <c r="F34" s="22">
        <v>884324</v>
      </c>
      <c r="G34" s="22">
        <v>353817</v>
      </c>
      <c r="H34" s="22">
        <v>385671</v>
      </c>
      <c r="I34" s="22">
        <v>381675</v>
      </c>
      <c r="J34" s="22">
        <v>1121163</v>
      </c>
      <c r="K34" s="22">
        <v>392254</v>
      </c>
      <c r="L34" s="22">
        <v>403907</v>
      </c>
      <c r="M34" s="22">
        <v>415458</v>
      </c>
      <c r="N34" s="22">
        <v>1211619</v>
      </c>
      <c r="O34" s="22"/>
      <c r="P34" s="22"/>
      <c r="Q34" s="22"/>
      <c r="R34" s="22"/>
      <c r="S34" s="22"/>
      <c r="T34" s="22"/>
      <c r="U34" s="22"/>
      <c r="V34" s="22"/>
      <c r="W34" s="22">
        <v>2332782</v>
      </c>
      <c r="X34" s="22">
        <v>442164</v>
      </c>
      <c r="Y34" s="22">
        <v>1890618</v>
      </c>
      <c r="Z34" s="23">
        <v>427.58297826145952</v>
      </c>
      <c r="AA34" s="20">
        <v>884324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41905974</v>
      </c>
      <c r="D36" s="20"/>
      <c r="E36" s="21">
        <v>42000000</v>
      </c>
      <c r="F36" s="22">
        <v>42000000</v>
      </c>
      <c r="G36" s="22">
        <v>4888121</v>
      </c>
      <c r="H36" s="22">
        <v>4216139</v>
      </c>
      <c r="I36" s="22">
        <v>3464173</v>
      </c>
      <c r="J36" s="22">
        <v>12568433</v>
      </c>
      <c r="K36" s="22">
        <v>3456631</v>
      </c>
      <c r="L36" s="22">
        <v>853295</v>
      </c>
      <c r="M36" s="22">
        <v>4170300</v>
      </c>
      <c r="N36" s="22">
        <v>8480226</v>
      </c>
      <c r="O36" s="22"/>
      <c r="P36" s="22"/>
      <c r="Q36" s="22"/>
      <c r="R36" s="22"/>
      <c r="S36" s="22"/>
      <c r="T36" s="22"/>
      <c r="U36" s="22"/>
      <c r="V36" s="22"/>
      <c r="W36" s="22">
        <v>21048659</v>
      </c>
      <c r="X36" s="22">
        <v>21000000</v>
      </c>
      <c r="Y36" s="22">
        <v>48659</v>
      </c>
      <c r="Z36" s="23">
        <v>0.23170952380952378</v>
      </c>
      <c r="AA36" s="20">
        <v>42000000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3560402</v>
      </c>
      <c r="D39" s="20"/>
      <c r="E39" s="21">
        <v>4412318</v>
      </c>
      <c r="F39" s="22">
        <v>4412318</v>
      </c>
      <c r="G39" s="22"/>
      <c r="H39" s="22">
        <v>644185</v>
      </c>
      <c r="I39" s="22">
        <v>322092</v>
      </c>
      <c r="J39" s="22">
        <v>966277</v>
      </c>
      <c r="K39" s="22">
        <v>322092</v>
      </c>
      <c r="L39" s="22">
        <v>322092</v>
      </c>
      <c r="M39" s="22">
        <v>322092</v>
      </c>
      <c r="N39" s="22">
        <v>966276</v>
      </c>
      <c r="O39" s="22"/>
      <c r="P39" s="22"/>
      <c r="Q39" s="22"/>
      <c r="R39" s="22"/>
      <c r="S39" s="22"/>
      <c r="T39" s="22"/>
      <c r="U39" s="22"/>
      <c r="V39" s="22"/>
      <c r="W39" s="22">
        <v>1932553</v>
      </c>
      <c r="X39" s="22">
        <v>2206164</v>
      </c>
      <c r="Y39" s="22">
        <v>-273611</v>
      </c>
      <c r="Z39" s="23">
        <v>-12.402115164602451</v>
      </c>
      <c r="AA39" s="20">
        <v>4412318</v>
      </c>
    </row>
    <row r="40" spans="1:27" ht="13.5" x14ac:dyDescent="0.25">
      <c r="A40" s="19" t="s">
        <v>40</v>
      </c>
      <c r="B40" s="15" t="s">
        <v>32</v>
      </c>
      <c r="C40" s="20">
        <v>73229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2132276</v>
      </c>
      <c r="D41" s="20"/>
      <c r="E41" s="21">
        <v>200000</v>
      </c>
      <c r="F41" s="22">
        <v>200000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100008</v>
      </c>
      <c r="Y41" s="22">
        <v>-100008</v>
      </c>
      <c r="Z41" s="23">
        <v>-100</v>
      </c>
      <c r="AA41" s="20">
        <v>200000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9200000</v>
      </c>
      <c r="F44" s="22">
        <v>9200000</v>
      </c>
      <c r="G44" s="22"/>
      <c r="H44" s="22"/>
      <c r="I44" s="22"/>
      <c r="J44" s="22"/>
      <c r="K44" s="22"/>
      <c r="L44" s="22">
        <v>2597319</v>
      </c>
      <c r="M44" s="22"/>
      <c r="N44" s="22">
        <v>2597319</v>
      </c>
      <c r="O44" s="22"/>
      <c r="P44" s="22"/>
      <c r="Q44" s="22"/>
      <c r="R44" s="22"/>
      <c r="S44" s="22"/>
      <c r="T44" s="22"/>
      <c r="U44" s="22"/>
      <c r="V44" s="22"/>
      <c r="W44" s="22">
        <v>2597319</v>
      </c>
      <c r="X44" s="22">
        <v>4600002</v>
      </c>
      <c r="Y44" s="22">
        <v>-2002683</v>
      </c>
      <c r="Z44" s="23">
        <v>-43.536568027579122</v>
      </c>
      <c r="AA44" s="20">
        <v>9200000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52927528</v>
      </c>
      <c r="D47" s="29">
        <f t="shared" ref="D47:Y47" si="1">SUM(D34:D46)</f>
        <v>0</v>
      </c>
      <c r="E47" s="30">
        <f t="shared" si="1"/>
        <v>56696642</v>
      </c>
      <c r="F47" s="31">
        <f t="shared" si="1"/>
        <v>56696642</v>
      </c>
      <c r="G47" s="31">
        <f t="shared" si="1"/>
        <v>5241938</v>
      </c>
      <c r="H47" s="31">
        <f t="shared" si="1"/>
        <v>5245995</v>
      </c>
      <c r="I47" s="31">
        <f t="shared" si="1"/>
        <v>4167940</v>
      </c>
      <c r="J47" s="31">
        <f t="shared" si="1"/>
        <v>14655873</v>
      </c>
      <c r="K47" s="31">
        <f t="shared" si="1"/>
        <v>4170977</v>
      </c>
      <c r="L47" s="31">
        <f t="shared" si="1"/>
        <v>4176613</v>
      </c>
      <c r="M47" s="31">
        <f t="shared" si="1"/>
        <v>4907850</v>
      </c>
      <c r="N47" s="31">
        <f t="shared" si="1"/>
        <v>13255440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27911313</v>
      </c>
      <c r="X47" s="31">
        <f t="shared" si="1"/>
        <v>28348338</v>
      </c>
      <c r="Y47" s="31">
        <f t="shared" si="1"/>
        <v>-437025</v>
      </c>
      <c r="Z47" s="32">
        <f>+IF(X47&lt;&gt;0,+(Y47/X47)*100,0)</f>
        <v>-1.541624768266838</v>
      </c>
      <c r="AA47" s="29">
        <f>SUM(AA34:AA46)</f>
        <v>56696642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-51927528</v>
      </c>
      <c r="D48" s="39">
        <f t="shared" si="2"/>
        <v>0</v>
      </c>
      <c r="E48" s="40">
        <f t="shared" si="2"/>
        <v>-56696642</v>
      </c>
      <c r="F48" s="41">
        <f t="shared" si="2"/>
        <v>-56696642</v>
      </c>
      <c r="G48" s="41">
        <f t="shared" si="2"/>
        <v>-5241938</v>
      </c>
      <c r="H48" s="41">
        <f t="shared" si="2"/>
        <v>-5245995</v>
      </c>
      <c r="I48" s="41">
        <f t="shared" si="2"/>
        <v>-4167940</v>
      </c>
      <c r="J48" s="41">
        <f t="shared" si="2"/>
        <v>-14655873</v>
      </c>
      <c r="K48" s="41">
        <f t="shared" si="2"/>
        <v>-4170977</v>
      </c>
      <c r="L48" s="41">
        <f t="shared" si="2"/>
        <v>-4176613</v>
      </c>
      <c r="M48" s="41">
        <f t="shared" si="2"/>
        <v>-4907850</v>
      </c>
      <c r="N48" s="41">
        <f t="shared" si="2"/>
        <v>-13255440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-27911313</v>
      </c>
      <c r="X48" s="41">
        <f t="shared" si="2"/>
        <v>-28348338</v>
      </c>
      <c r="Y48" s="41">
        <f t="shared" si="2"/>
        <v>437025</v>
      </c>
      <c r="Z48" s="42">
        <f>+IF(X48&lt;&gt;0,+(Y48/X48)*100,0)</f>
        <v>-1.541624768266838</v>
      </c>
      <c r="AA48" s="39">
        <f>+AA32-AA47</f>
        <v>-56696642</v>
      </c>
    </row>
    <row r="49" spans="1:27" ht="25.5" x14ac:dyDescent="0.25">
      <c r="A49" s="43" t="s">
        <v>74</v>
      </c>
      <c r="B49" s="15" t="s">
        <v>32</v>
      </c>
      <c r="C49" s="20">
        <v>4689651</v>
      </c>
      <c r="D49" s="20"/>
      <c r="E49" s="21">
        <v>5000000</v>
      </c>
      <c r="F49" s="22">
        <v>5000000</v>
      </c>
      <c r="G49" s="22"/>
      <c r="H49" s="22"/>
      <c r="I49" s="22"/>
      <c r="J49" s="22"/>
      <c r="K49" s="22"/>
      <c r="L49" s="22"/>
      <c r="M49" s="22">
        <v>542696</v>
      </c>
      <c r="N49" s="22">
        <v>542696</v>
      </c>
      <c r="O49" s="22"/>
      <c r="P49" s="22"/>
      <c r="Q49" s="22"/>
      <c r="R49" s="22"/>
      <c r="S49" s="22"/>
      <c r="T49" s="22"/>
      <c r="U49" s="22"/>
      <c r="V49" s="22"/>
      <c r="W49" s="22">
        <v>542696</v>
      </c>
      <c r="X49" s="22">
        <v>2499996</v>
      </c>
      <c r="Y49" s="22">
        <v>-1957300</v>
      </c>
      <c r="Z49" s="23">
        <v>-78.292125267400422</v>
      </c>
      <c r="AA49" s="20">
        <v>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-47237877</v>
      </c>
      <c r="D51" s="48">
        <f t="shared" si="3"/>
        <v>0</v>
      </c>
      <c r="E51" s="49">
        <f t="shared" si="3"/>
        <v>-51696642</v>
      </c>
      <c r="F51" s="50">
        <f t="shared" si="3"/>
        <v>-51696642</v>
      </c>
      <c r="G51" s="50">
        <f t="shared" si="3"/>
        <v>-5241938</v>
      </c>
      <c r="H51" s="50">
        <f t="shared" si="3"/>
        <v>-5245995</v>
      </c>
      <c r="I51" s="50">
        <f t="shared" si="3"/>
        <v>-4167940</v>
      </c>
      <c r="J51" s="50">
        <f t="shared" si="3"/>
        <v>-14655873</v>
      </c>
      <c r="K51" s="50">
        <f t="shared" si="3"/>
        <v>-4170977</v>
      </c>
      <c r="L51" s="50">
        <f t="shared" si="3"/>
        <v>-4176613</v>
      </c>
      <c r="M51" s="50">
        <f t="shared" si="3"/>
        <v>-4365154</v>
      </c>
      <c r="N51" s="50">
        <f t="shared" si="3"/>
        <v>-12712744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-27368617</v>
      </c>
      <c r="X51" s="50">
        <f t="shared" si="3"/>
        <v>-25848342</v>
      </c>
      <c r="Y51" s="50">
        <f t="shared" si="3"/>
        <v>-1520275</v>
      </c>
      <c r="Z51" s="51">
        <f>+IF(X51&lt;&gt;0,+(Y51/X51)*100,0)</f>
        <v>5.881518435495785</v>
      </c>
      <c r="AA51" s="48">
        <f>SUM(AA48:AA50)</f>
        <v>-51696642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-47237877</v>
      </c>
      <c r="D53" s="54">
        <f>+D51-D52</f>
        <v>0</v>
      </c>
      <c r="E53" s="55">
        <f t="shared" si="4"/>
        <v>-51696642</v>
      </c>
      <c r="F53" s="56">
        <f t="shared" si="4"/>
        <v>-51696642</v>
      </c>
      <c r="G53" s="56">
        <f t="shared" si="4"/>
        <v>-5241938</v>
      </c>
      <c r="H53" s="56">
        <f t="shared" si="4"/>
        <v>-5245995</v>
      </c>
      <c r="I53" s="56">
        <f t="shared" si="4"/>
        <v>-4167940</v>
      </c>
      <c r="J53" s="56">
        <f t="shared" si="4"/>
        <v>-14655873</v>
      </c>
      <c r="K53" s="56">
        <f t="shared" si="4"/>
        <v>-4170977</v>
      </c>
      <c r="L53" s="56">
        <f t="shared" si="4"/>
        <v>-4176613</v>
      </c>
      <c r="M53" s="56">
        <f t="shared" si="4"/>
        <v>-4365154</v>
      </c>
      <c r="N53" s="56">
        <f t="shared" si="4"/>
        <v>-12712744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-27368617</v>
      </c>
      <c r="X53" s="56">
        <f t="shared" si="4"/>
        <v>-25848342</v>
      </c>
      <c r="Y53" s="56">
        <f t="shared" si="4"/>
        <v>-1520275</v>
      </c>
      <c r="Z53" s="57">
        <f>+IF(X53&lt;&gt;0,+(Y53/X53)*100,0)</f>
        <v>5.881518435495785</v>
      </c>
      <c r="AA53" s="54">
        <f>+AA51-AA52</f>
        <v>-51696642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-47237877</v>
      </c>
      <c r="D56" s="48">
        <f>SUM(D53:D55)</f>
        <v>0</v>
      </c>
      <c r="E56" s="49">
        <f t="shared" si="5"/>
        <v>-51696642</v>
      </c>
      <c r="F56" s="50">
        <f t="shared" si="5"/>
        <v>-51696642</v>
      </c>
      <c r="G56" s="50">
        <f t="shared" si="5"/>
        <v>-5241938</v>
      </c>
      <c r="H56" s="50">
        <f t="shared" si="5"/>
        <v>-5245995</v>
      </c>
      <c r="I56" s="50">
        <f t="shared" si="5"/>
        <v>-4167940</v>
      </c>
      <c r="J56" s="50">
        <f t="shared" si="5"/>
        <v>-14655873</v>
      </c>
      <c r="K56" s="50">
        <f t="shared" si="5"/>
        <v>-4170977</v>
      </c>
      <c r="L56" s="50">
        <f t="shared" si="5"/>
        <v>-4176613</v>
      </c>
      <c r="M56" s="50">
        <f t="shared" si="5"/>
        <v>-4365154</v>
      </c>
      <c r="N56" s="50">
        <f t="shared" si="5"/>
        <v>-12712744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-27368617</v>
      </c>
      <c r="X56" s="50">
        <f t="shared" si="5"/>
        <v>-25848342</v>
      </c>
      <c r="Y56" s="50">
        <f t="shared" si="5"/>
        <v>-1520275</v>
      </c>
      <c r="Z56" s="51">
        <f>+IF(X56&lt;&gt;0,+(Y56/X56)*100,0)</f>
        <v>5.881518435495785</v>
      </c>
      <c r="AA56" s="48">
        <f>SUM(AA53:AA55)</f>
        <v>-51696642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-47237877</v>
      </c>
      <c r="D59" s="65">
        <f>SUM(D56:D58)</f>
        <v>0</v>
      </c>
      <c r="E59" s="66">
        <f t="shared" si="6"/>
        <v>-51696642</v>
      </c>
      <c r="F59" s="67">
        <f t="shared" si="6"/>
        <v>-51696642</v>
      </c>
      <c r="G59" s="67">
        <f t="shared" si="6"/>
        <v>-5241938</v>
      </c>
      <c r="H59" s="67">
        <f t="shared" si="6"/>
        <v>-5245995</v>
      </c>
      <c r="I59" s="67">
        <f t="shared" si="6"/>
        <v>-4167940</v>
      </c>
      <c r="J59" s="67">
        <f t="shared" si="6"/>
        <v>-14655873</v>
      </c>
      <c r="K59" s="67">
        <f t="shared" si="6"/>
        <v>-4170977</v>
      </c>
      <c r="L59" s="67">
        <f t="shared" si="6"/>
        <v>-4176613</v>
      </c>
      <c r="M59" s="67">
        <f t="shared" si="6"/>
        <v>-4365154</v>
      </c>
      <c r="N59" s="67">
        <f t="shared" si="6"/>
        <v>-12712744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-27368617</v>
      </c>
      <c r="X59" s="67">
        <f t="shared" si="6"/>
        <v>-25848342</v>
      </c>
      <c r="Y59" s="67">
        <f t="shared" si="6"/>
        <v>-1520275</v>
      </c>
      <c r="Z59" s="68">
        <f>+IF(X59&lt;&gt;0,+(Y59/X59)*100,0)</f>
        <v>5.881518435495785</v>
      </c>
      <c r="AA59" s="65">
        <f>SUM(AA56:AA58)</f>
        <v>-51696642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738</v>
      </c>
      <c r="D36" s="20"/>
      <c r="E36" s="21">
        <v>4550004</v>
      </c>
      <c r="F36" s="22">
        <v>4550004</v>
      </c>
      <c r="G36" s="22">
        <v>7432</v>
      </c>
      <c r="H36" s="22">
        <v>1143163</v>
      </c>
      <c r="I36" s="22">
        <v>565394</v>
      </c>
      <c r="J36" s="22">
        <v>1715989</v>
      </c>
      <c r="K36" s="22">
        <v>751518</v>
      </c>
      <c r="L36" s="22">
        <v>427792</v>
      </c>
      <c r="M36" s="22">
        <v>531843</v>
      </c>
      <c r="N36" s="22">
        <v>1711153</v>
      </c>
      <c r="O36" s="22"/>
      <c r="P36" s="22"/>
      <c r="Q36" s="22"/>
      <c r="R36" s="22"/>
      <c r="S36" s="22"/>
      <c r="T36" s="22"/>
      <c r="U36" s="22"/>
      <c r="V36" s="22"/>
      <c r="W36" s="22">
        <v>3427142</v>
      </c>
      <c r="X36" s="22">
        <v>2275002</v>
      </c>
      <c r="Y36" s="22">
        <v>1152140</v>
      </c>
      <c r="Z36" s="23">
        <v>50.643471961782893</v>
      </c>
      <c r="AA36" s="20">
        <v>4550004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738</v>
      </c>
      <c r="D47" s="29">
        <f t="shared" ref="D47:Y47" si="1">SUM(D34:D46)</f>
        <v>0</v>
      </c>
      <c r="E47" s="30">
        <f t="shared" si="1"/>
        <v>4550004</v>
      </c>
      <c r="F47" s="31">
        <f t="shared" si="1"/>
        <v>4550004</v>
      </c>
      <c r="G47" s="31">
        <f t="shared" si="1"/>
        <v>7432</v>
      </c>
      <c r="H47" s="31">
        <f t="shared" si="1"/>
        <v>1143163</v>
      </c>
      <c r="I47" s="31">
        <f t="shared" si="1"/>
        <v>565394</v>
      </c>
      <c r="J47" s="31">
        <f t="shared" si="1"/>
        <v>1715989</v>
      </c>
      <c r="K47" s="31">
        <f t="shared" si="1"/>
        <v>751518</v>
      </c>
      <c r="L47" s="31">
        <f t="shared" si="1"/>
        <v>427792</v>
      </c>
      <c r="M47" s="31">
        <f t="shared" si="1"/>
        <v>531843</v>
      </c>
      <c r="N47" s="31">
        <f t="shared" si="1"/>
        <v>1711153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3427142</v>
      </c>
      <c r="X47" s="31">
        <f t="shared" si="1"/>
        <v>2275002</v>
      </c>
      <c r="Y47" s="31">
        <f t="shared" si="1"/>
        <v>1152140</v>
      </c>
      <c r="Z47" s="32">
        <f>+IF(X47&lt;&gt;0,+(Y47/X47)*100,0)</f>
        <v>50.643471961782893</v>
      </c>
      <c r="AA47" s="29">
        <f>SUM(AA34:AA46)</f>
        <v>4550004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-738</v>
      </c>
      <c r="D48" s="39">
        <f t="shared" si="2"/>
        <v>0</v>
      </c>
      <c r="E48" s="40">
        <f t="shared" si="2"/>
        <v>-4550004</v>
      </c>
      <c r="F48" s="41">
        <f t="shared" si="2"/>
        <v>-4550004</v>
      </c>
      <c r="G48" s="41">
        <f t="shared" si="2"/>
        <v>-7432</v>
      </c>
      <c r="H48" s="41">
        <f t="shared" si="2"/>
        <v>-1143163</v>
      </c>
      <c r="I48" s="41">
        <f t="shared" si="2"/>
        <v>-565394</v>
      </c>
      <c r="J48" s="41">
        <f t="shared" si="2"/>
        <v>-1715989</v>
      </c>
      <c r="K48" s="41">
        <f t="shared" si="2"/>
        <v>-751518</v>
      </c>
      <c r="L48" s="41">
        <f t="shared" si="2"/>
        <v>-427792</v>
      </c>
      <c r="M48" s="41">
        <f t="shared" si="2"/>
        <v>-531843</v>
      </c>
      <c r="N48" s="41">
        <f t="shared" si="2"/>
        <v>-1711153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-3427142</v>
      </c>
      <c r="X48" s="41">
        <f t="shared" si="2"/>
        <v>-2275002</v>
      </c>
      <c r="Y48" s="41">
        <f t="shared" si="2"/>
        <v>-1152140</v>
      </c>
      <c r="Z48" s="42">
        <f>+IF(X48&lt;&gt;0,+(Y48/X48)*100,0)</f>
        <v>50.643471961782893</v>
      </c>
      <c r="AA48" s="39">
        <f>+AA32-AA47</f>
        <v>-4550004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-738</v>
      </c>
      <c r="D51" s="48">
        <f t="shared" si="3"/>
        <v>0</v>
      </c>
      <c r="E51" s="49">
        <f t="shared" si="3"/>
        <v>-4550004</v>
      </c>
      <c r="F51" s="50">
        <f t="shared" si="3"/>
        <v>-4550004</v>
      </c>
      <c r="G51" s="50">
        <f t="shared" si="3"/>
        <v>-7432</v>
      </c>
      <c r="H51" s="50">
        <f t="shared" si="3"/>
        <v>-1143163</v>
      </c>
      <c r="I51" s="50">
        <f t="shared" si="3"/>
        <v>-565394</v>
      </c>
      <c r="J51" s="50">
        <f t="shared" si="3"/>
        <v>-1715989</v>
      </c>
      <c r="K51" s="50">
        <f t="shared" si="3"/>
        <v>-751518</v>
      </c>
      <c r="L51" s="50">
        <f t="shared" si="3"/>
        <v>-427792</v>
      </c>
      <c r="M51" s="50">
        <f t="shared" si="3"/>
        <v>-531843</v>
      </c>
      <c r="N51" s="50">
        <f t="shared" si="3"/>
        <v>-1711153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-3427142</v>
      </c>
      <c r="X51" s="50">
        <f t="shared" si="3"/>
        <v>-2275002</v>
      </c>
      <c r="Y51" s="50">
        <f t="shared" si="3"/>
        <v>-1152140</v>
      </c>
      <c r="Z51" s="51">
        <f>+IF(X51&lt;&gt;0,+(Y51/X51)*100,0)</f>
        <v>50.643471961782893</v>
      </c>
      <c r="AA51" s="48">
        <f>SUM(AA48:AA50)</f>
        <v>-4550004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-738</v>
      </c>
      <c r="D53" s="54">
        <f>+D51-D52</f>
        <v>0</v>
      </c>
      <c r="E53" s="55">
        <f t="shared" si="4"/>
        <v>-4550004</v>
      </c>
      <c r="F53" s="56">
        <f t="shared" si="4"/>
        <v>-4550004</v>
      </c>
      <c r="G53" s="56">
        <f t="shared" si="4"/>
        <v>-7432</v>
      </c>
      <c r="H53" s="56">
        <f t="shared" si="4"/>
        <v>-1143163</v>
      </c>
      <c r="I53" s="56">
        <f t="shared" si="4"/>
        <v>-565394</v>
      </c>
      <c r="J53" s="56">
        <f t="shared" si="4"/>
        <v>-1715989</v>
      </c>
      <c r="K53" s="56">
        <f t="shared" si="4"/>
        <v>-751518</v>
      </c>
      <c r="L53" s="56">
        <f t="shared" si="4"/>
        <v>-427792</v>
      </c>
      <c r="M53" s="56">
        <f t="shared" si="4"/>
        <v>-531843</v>
      </c>
      <c r="N53" s="56">
        <f t="shared" si="4"/>
        <v>-1711153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-3427142</v>
      </c>
      <c r="X53" s="56">
        <f t="shared" si="4"/>
        <v>-2275002</v>
      </c>
      <c r="Y53" s="56">
        <f t="shared" si="4"/>
        <v>-1152140</v>
      </c>
      <c r="Z53" s="57">
        <f>+IF(X53&lt;&gt;0,+(Y53/X53)*100,0)</f>
        <v>50.643471961782893</v>
      </c>
      <c r="AA53" s="54">
        <f>+AA51-AA52</f>
        <v>-4550004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-738</v>
      </c>
      <c r="D56" s="48">
        <f>SUM(D53:D55)</f>
        <v>0</v>
      </c>
      <c r="E56" s="49">
        <f t="shared" si="5"/>
        <v>-4550004</v>
      </c>
      <c r="F56" s="50">
        <f t="shared" si="5"/>
        <v>-4550004</v>
      </c>
      <c r="G56" s="50">
        <f t="shared" si="5"/>
        <v>-7432</v>
      </c>
      <c r="H56" s="50">
        <f t="shared" si="5"/>
        <v>-1143163</v>
      </c>
      <c r="I56" s="50">
        <f t="shared" si="5"/>
        <v>-565394</v>
      </c>
      <c r="J56" s="50">
        <f t="shared" si="5"/>
        <v>-1715989</v>
      </c>
      <c r="K56" s="50">
        <f t="shared" si="5"/>
        <v>-751518</v>
      </c>
      <c r="L56" s="50">
        <f t="shared" si="5"/>
        <v>-427792</v>
      </c>
      <c r="M56" s="50">
        <f t="shared" si="5"/>
        <v>-531843</v>
      </c>
      <c r="N56" s="50">
        <f t="shared" si="5"/>
        <v>-1711153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-3427142</v>
      </c>
      <c r="X56" s="50">
        <f t="shared" si="5"/>
        <v>-2275002</v>
      </c>
      <c r="Y56" s="50">
        <f t="shared" si="5"/>
        <v>-1152140</v>
      </c>
      <c r="Z56" s="51">
        <f>+IF(X56&lt;&gt;0,+(Y56/X56)*100,0)</f>
        <v>50.643471961782893</v>
      </c>
      <c r="AA56" s="48">
        <f>SUM(AA53:AA55)</f>
        <v>-4550004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-738</v>
      </c>
      <c r="D59" s="65">
        <f>SUM(D56:D58)</f>
        <v>0</v>
      </c>
      <c r="E59" s="66">
        <f t="shared" si="6"/>
        <v>-4550004</v>
      </c>
      <c r="F59" s="67">
        <f t="shared" si="6"/>
        <v>-4550004</v>
      </c>
      <c r="G59" s="67">
        <f t="shared" si="6"/>
        <v>-7432</v>
      </c>
      <c r="H59" s="67">
        <f t="shared" si="6"/>
        <v>-1143163</v>
      </c>
      <c r="I59" s="67">
        <f t="shared" si="6"/>
        <v>-565394</v>
      </c>
      <c r="J59" s="67">
        <f t="shared" si="6"/>
        <v>-1715989</v>
      </c>
      <c r="K59" s="67">
        <f t="shared" si="6"/>
        <v>-751518</v>
      </c>
      <c r="L59" s="67">
        <f t="shared" si="6"/>
        <v>-427792</v>
      </c>
      <c r="M59" s="67">
        <f t="shared" si="6"/>
        <v>-531843</v>
      </c>
      <c r="N59" s="67">
        <f t="shared" si="6"/>
        <v>-1711153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-3427142</v>
      </c>
      <c r="X59" s="67">
        <f t="shared" si="6"/>
        <v>-2275002</v>
      </c>
      <c r="Y59" s="67">
        <f t="shared" si="6"/>
        <v>-1152140</v>
      </c>
      <c r="Z59" s="68">
        <f>+IF(X59&lt;&gt;0,+(Y59/X59)*100,0)</f>
        <v>50.643471961782893</v>
      </c>
      <c r="AA59" s="65">
        <f>SUM(AA56:AA58)</f>
        <v>-4550004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53429517</v>
      </c>
      <c r="D6" s="20"/>
      <c r="E6" s="21">
        <v>58533115</v>
      </c>
      <c r="F6" s="22">
        <v>58533115</v>
      </c>
      <c r="G6" s="22">
        <v>6131235</v>
      </c>
      <c r="H6" s="22">
        <v>974557</v>
      </c>
      <c r="I6" s="22">
        <v>13715862</v>
      </c>
      <c r="J6" s="22">
        <v>20821654</v>
      </c>
      <c r="K6" s="22">
        <v>11052903</v>
      </c>
      <c r="L6" s="22">
        <v>9792543</v>
      </c>
      <c r="M6" s="22">
        <v>9638635</v>
      </c>
      <c r="N6" s="22">
        <v>30484081</v>
      </c>
      <c r="O6" s="22"/>
      <c r="P6" s="22"/>
      <c r="Q6" s="22"/>
      <c r="R6" s="22"/>
      <c r="S6" s="22"/>
      <c r="T6" s="22"/>
      <c r="U6" s="22"/>
      <c r="V6" s="22"/>
      <c r="W6" s="22">
        <v>51305735</v>
      </c>
      <c r="X6" s="22">
        <v>29266524</v>
      </c>
      <c r="Y6" s="22">
        <v>22039211</v>
      </c>
      <c r="Z6" s="23">
        <v>75.305188275860843</v>
      </c>
      <c r="AA6" s="20">
        <v>58533115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33150000</v>
      </c>
      <c r="D25" s="20"/>
      <c r="E25" s="21">
        <v>1329000</v>
      </c>
      <c r="F25" s="22">
        <v>1329000</v>
      </c>
      <c r="G25" s="22"/>
      <c r="H25" s="22"/>
      <c r="I25" s="22">
        <v>455695</v>
      </c>
      <c r="J25" s="22">
        <v>455695</v>
      </c>
      <c r="K25" s="22">
        <v>15468364</v>
      </c>
      <c r="L25" s="22">
        <v>-14605200</v>
      </c>
      <c r="M25" s="22">
        <v>-570</v>
      </c>
      <c r="N25" s="22">
        <v>862594</v>
      </c>
      <c r="O25" s="22"/>
      <c r="P25" s="22"/>
      <c r="Q25" s="22"/>
      <c r="R25" s="22"/>
      <c r="S25" s="22"/>
      <c r="T25" s="22"/>
      <c r="U25" s="22"/>
      <c r="V25" s="22"/>
      <c r="W25" s="22">
        <v>1318289</v>
      </c>
      <c r="X25" s="22">
        <v>664500</v>
      </c>
      <c r="Y25" s="22">
        <v>653789</v>
      </c>
      <c r="Z25" s="23">
        <v>98.388111361926249</v>
      </c>
      <c r="AA25" s="20">
        <v>1329000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1445994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88025511</v>
      </c>
      <c r="D32" s="29">
        <f t="shared" ref="D32:Y32" si="0">SUM(D6:D31)</f>
        <v>0</v>
      </c>
      <c r="E32" s="30">
        <f t="shared" si="0"/>
        <v>59862115</v>
      </c>
      <c r="F32" s="31">
        <f t="shared" si="0"/>
        <v>59862115</v>
      </c>
      <c r="G32" s="31">
        <f t="shared" si="0"/>
        <v>6131235</v>
      </c>
      <c r="H32" s="31">
        <f t="shared" si="0"/>
        <v>974557</v>
      </c>
      <c r="I32" s="31">
        <f t="shared" si="0"/>
        <v>14171557</v>
      </c>
      <c r="J32" s="31">
        <f t="shared" si="0"/>
        <v>21277349</v>
      </c>
      <c r="K32" s="31">
        <f t="shared" si="0"/>
        <v>26521267</v>
      </c>
      <c r="L32" s="31">
        <f t="shared" si="0"/>
        <v>-4812657</v>
      </c>
      <c r="M32" s="31">
        <f t="shared" si="0"/>
        <v>9638065</v>
      </c>
      <c r="N32" s="31">
        <f t="shared" si="0"/>
        <v>31346675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52624024</v>
      </c>
      <c r="X32" s="31">
        <f t="shared" si="0"/>
        <v>29931024</v>
      </c>
      <c r="Y32" s="31">
        <f t="shared" si="0"/>
        <v>22693000</v>
      </c>
      <c r="Z32" s="32">
        <f>+IF(X32&lt;&gt;0,+(Y32/X32)*100,0)</f>
        <v>75.817653281758751</v>
      </c>
      <c r="AA32" s="29">
        <f>SUM(AA6:AA31)</f>
        <v>59862115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4617491</v>
      </c>
      <c r="D34" s="20"/>
      <c r="E34" s="21">
        <v>6016942</v>
      </c>
      <c r="F34" s="22">
        <v>6016942</v>
      </c>
      <c r="G34" s="22">
        <v>437196</v>
      </c>
      <c r="H34" s="22">
        <v>477904</v>
      </c>
      <c r="I34" s="22">
        <v>628727</v>
      </c>
      <c r="J34" s="22">
        <v>1543827</v>
      </c>
      <c r="K34" s="22">
        <v>528518</v>
      </c>
      <c r="L34" s="22">
        <v>717700</v>
      </c>
      <c r="M34" s="22">
        <v>681948</v>
      </c>
      <c r="N34" s="22">
        <v>1928166</v>
      </c>
      <c r="O34" s="22"/>
      <c r="P34" s="22"/>
      <c r="Q34" s="22"/>
      <c r="R34" s="22"/>
      <c r="S34" s="22"/>
      <c r="T34" s="22"/>
      <c r="U34" s="22"/>
      <c r="V34" s="22"/>
      <c r="W34" s="22">
        <v>3471993</v>
      </c>
      <c r="X34" s="22">
        <v>3008544</v>
      </c>
      <c r="Y34" s="22">
        <v>463449</v>
      </c>
      <c r="Z34" s="23">
        <v>15.404428188519098</v>
      </c>
      <c r="AA34" s="20">
        <v>6016942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61325250</v>
      </c>
      <c r="D36" s="20"/>
      <c r="E36" s="21">
        <v>58199377</v>
      </c>
      <c r="F36" s="22">
        <v>58199377</v>
      </c>
      <c r="G36" s="22">
        <v>5130054</v>
      </c>
      <c r="H36" s="22"/>
      <c r="I36" s="22">
        <v>18783210</v>
      </c>
      <c r="J36" s="22">
        <v>23913264</v>
      </c>
      <c r="K36" s="22">
        <v>9733862</v>
      </c>
      <c r="L36" s="22"/>
      <c r="M36" s="22">
        <v>-347413</v>
      </c>
      <c r="N36" s="22">
        <v>9386449</v>
      </c>
      <c r="O36" s="22"/>
      <c r="P36" s="22"/>
      <c r="Q36" s="22"/>
      <c r="R36" s="22"/>
      <c r="S36" s="22"/>
      <c r="T36" s="22"/>
      <c r="U36" s="22"/>
      <c r="V36" s="22"/>
      <c r="W36" s="22">
        <v>33299713</v>
      </c>
      <c r="X36" s="22">
        <v>29099694</v>
      </c>
      <c r="Y36" s="22">
        <v>4200019</v>
      </c>
      <c r="Z36" s="23">
        <v>14.433206754682711</v>
      </c>
      <c r="AA36" s="20">
        <v>58199377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300000</v>
      </c>
      <c r="F37" s="22">
        <v>300000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150000</v>
      </c>
      <c r="Y37" s="22">
        <v>-150000</v>
      </c>
      <c r="Z37" s="23">
        <v>-100</v>
      </c>
      <c r="AA37" s="20">
        <v>300000</v>
      </c>
    </row>
    <row r="38" spans="1:27" ht="13.5" x14ac:dyDescent="0.25">
      <c r="A38" s="19" t="s">
        <v>64</v>
      </c>
      <c r="B38" s="15" t="s">
        <v>32</v>
      </c>
      <c r="C38" s="20">
        <v>10382347</v>
      </c>
      <c r="D38" s="20"/>
      <c r="E38" s="21">
        <v>24603180</v>
      </c>
      <c r="F38" s="22">
        <v>24603180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12301590</v>
      </c>
      <c r="Y38" s="22">
        <v>-12301590</v>
      </c>
      <c r="Z38" s="23">
        <v>-100</v>
      </c>
      <c r="AA38" s="20">
        <v>24603180</v>
      </c>
    </row>
    <row r="39" spans="1:27" ht="13.5" x14ac:dyDescent="0.25">
      <c r="A39" s="19" t="s">
        <v>65</v>
      </c>
      <c r="B39" s="15" t="s">
        <v>32</v>
      </c>
      <c r="C39" s="20">
        <v>267305</v>
      </c>
      <c r="D39" s="20"/>
      <c r="E39" s="21">
        <v>16934649</v>
      </c>
      <c r="F39" s="22">
        <v>16934649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8467338</v>
      </c>
      <c r="Y39" s="22">
        <v>-8467338</v>
      </c>
      <c r="Z39" s="23">
        <v>-100</v>
      </c>
      <c r="AA39" s="20">
        <v>16934649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16724730</v>
      </c>
      <c r="D41" s="20"/>
      <c r="E41" s="21">
        <v>4339268</v>
      </c>
      <c r="F41" s="22">
        <v>4339268</v>
      </c>
      <c r="G41" s="22">
        <v>302843</v>
      </c>
      <c r="H41" s="22"/>
      <c r="I41" s="22">
        <v>2400</v>
      </c>
      <c r="J41" s="22">
        <v>305243</v>
      </c>
      <c r="K41" s="22">
        <v>187904</v>
      </c>
      <c r="L41" s="22">
        <v>224646</v>
      </c>
      <c r="M41" s="22">
        <v>2109010</v>
      </c>
      <c r="N41" s="22">
        <v>2521560</v>
      </c>
      <c r="O41" s="22"/>
      <c r="P41" s="22"/>
      <c r="Q41" s="22"/>
      <c r="R41" s="22"/>
      <c r="S41" s="22"/>
      <c r="T41" s="22"/>
      <c r="U41" s="22"/>
      <c r="V41" s="22"/>
      <c r="W41" s="22">
        <v>2826803</v>
      </c>
      <c r="X41" s="22">
        <v>2169648</v>
      </c>
      <c r="Y41" s="22">
        <v>657155</v>
      </c>
      <c r="Z41" s="23">
        <v>30.288553719312993</v>
      </c>
      <c r="AA41" s="20">
        <v>4339268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52948</v>
      </c>
      <c r="D44" s="20"/>
      <c r="E44" s="21">
        <v>52400</v>
      </c>
      <c r="F44" s="22">
        <v>52400</v>
      </c>
      <c r="G44" s="22"/>
      <c r="H44" s="22"/>
      <c r="I44" s="22">
        <v>57041</v>
      </c>
      <c r="J44" s="22">
        <v>57041</v>
      </c>
      <c r="K44" s="22">
        <v>5355</v>
      </c>
      <c r="L44" s="22">
        <v>4020</v>
      </c>
      <c r="M44" s="22">
        <v>6941</v>
      </c>
      <c r="N44" s="22">
        <v>16316</v>
      </c>
      <c r="O44" s="22"/>
      <c r="P44" s="22"/>
      <c r="Q44" s="22"/>
      <c r="R44" s="22"/>
      <c r="S44" s="22"/>
      <c r="T44" s="22"/>
      <c r="U44" s="22"/>
      <c r="V44" s="22"/>
      <c r="W44" s="22">
        <v>73357</v>
      </c>
      <c r="X44" s="22">
        <v>26202</v>
      </c>
      <c r="Y44" s="22">
        <v>47155</v>
      </c>
      <c r="Z44" s="23">
        <v>179.96717807800931</v>
      </c>
      <c r="AA44" s="20">
        <v>52400</v>
      </c>
    </row>
    <row r="45" spans="1:27" ht="13.5" x14ac:dyDescent="0.25">
      <c r="A45" s="19" t="s">
        <v>70</v>
      </c>
      <c r="B45" s="15" t="s">
        <v>32</v>
      </c>
      <c r="C45" s="20">
        <v>933859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94303930</v>
      </c>
      <c r="D47" s="29">
        <f t="shared" ref="D47:Y47" si="1">SUM(D34:D46)</f>
        <v>0</v>
      </c>
      <c r="E47" s="30">
        <f t="shared" si="1"/>
        <v>110445816</v>
      </c>
      <c r="F47" s="31">
        <f t="shared" si="1"/>
        <v>110445816</v>
      </c>
      <c r="G47" s="31">
        <f t="shared" si="1"/>
        <v>5870093</v>
      </c>
      <c r="H47" s="31">
        <f t="shared" si="1"/>
        <v>477904</v>
      </c>
      <c r="I47" s="31">
        <f t="shared" si="1"/>
        <v>19471378</v>
      </c>
      <c r="J47" s="31">
        <f t="shared" si="1"/>
        <v>25819375</v>
      </c>
      <c r="K47" s="31">
        <f t="shared" si="1"/>
        <v>10455639</v>
      </c>
      <c r="L47" s="31">
        <f t="shared" si="1"/>
        <v>946366</v>
      </c>
      <c r="M47" s="31">
        <f t="shared" si="1"/>
        <v>2450486</v>
      </c>
      <c r="N47" s="31">
        <f t="shared" si="1"/>
        <v>13852491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39671866</v>
      </c>
      <c r="X47" s="31">
        <f t="shared" si="1"/>
        <v>55223016</v>
      </c>
      <c r="Y47" s="31">
        <f t="shared" si="1"/>
        <v>-15551150</v>
      </c>
      <c r="Z47" s="32">
        <f>+IF(X47&lt;&gt;0,+(Y47/X47)*100,0)</f>
        <v>-28.160631429474986</v>
      </c>
      <c r="AA47" s="29">
        <f>SUM(AA34:AA46)</f>
        <v>110445816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-6278419</v>
      </c>
      <c r="D48" s="39">
        <f t="shared" si="2"/>
        <v>0</v>
      </c>
      <c r="E48" s="40">
        <f t="shared" si="2"/>
        <v>-50583701</v>
      </c>
      <c r="F48" s="41">
        <f t="shared" si="2"/>
        <v>-50583701</v>
      </c>
      <c r="G48" s="41">
        <f t="shared" si="2"/>
        <v>261142</v>
      </c>
      <c r="H48" s="41">
        <f t="shared" si="2"/>
        <v>496653</v>
      </c>
      <c r="I48" s="41">
        <f t="shared" si="2"/>
        <v>-5299821</v>
      </c>
      <c r="J48" s="41">
        <f t="shared" si="2"/>
        <v>-4542026</v>
      </c>
      <c r="K48" s="41">
        <f t="shared" si="2"/>
        <v>16065628</v>
      </c>
      <c r="L48" s="41">
        <f t="shared" si="2"/>
        <v>-5759023</v>
      </c>
      <c r="M48" s="41">
        <f t="shared" si="2"/>
        <v>7187579</v>
      </c>
      <c r="N48" s="41">
        <f t="shared" si="2"/>
        <v>17494184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12952158</v>
      </c>
      <c r="X48" s="41">
        <f t="shared" si="2"/>
        <v>-25291992</v>
      </c>
      <c r="Y48" s="41">
        <f t="shared" si="2"/>
        <v>38244150</v>
      </c>
      <c r="Z48" s="42">
        <f>+IF(X48&lt;&gt;0,+(Y48/X48)*100,0)</f>
        <v>-151.2105096348283</v>
      </c>
      <c r="AA48" s="39">
        <f>+AA32-AA47</f>
        <v>-50583701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43845000</v>
      </c>
      <c r="F49" s="22">
        <v>43845000</v>
      </c>
      <c r="G49" s="22"/>
      <c r="H49" s="22"/>
      <c r="I49" s="22"/>
      <c r="J49" s="22"/>
      <c r="K49" s="22"/>
      <c r="L49" s="22">
        <v>16777258</v>
      </c>
      <c r="M49" s="22"/>
      <c r="N49" s="22">
        <v>16777258</v>
      </c>
      <c r="O49" s="22"/>
      <c r="P49" s="22"/>
      <c r="Q49" s="22"/>
      <c r="R49" s="22"/>
      <c r="S49" s="22"/>
      <c r="T49" s="22"/>
      <c r="U49" s="22"/>
      <c r="V49" s="22"/>
      <c r="W49" s="22">
        <v>16777258</v>
      </c>
      <c r="X49" s="22">
        <v>21922500</v>
      </c>
      <c r="Y49" s="22">
        <v>-5145242</v>
      </c>
      <c r="Z49" s="23">
        <v>-23.470142547610902</v>
      </c>
      <c r="AA49" s="20">
        <v>43845000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-6278419</v>
      </c>
      <c r="D51" s="48">
        <f t="shared" si="3"/>
        <v>0</v>
      </c>
      <c r="E51" s="49">
        <f t="shared" si="3"/>
        <v>-6738701</v>
      </c>
      <c r="F51" s="50">
        <f t="shared" si="3"/>
        <v>-6738701</v>
      </c>
      <c r="G51" s="50">
        <f t="shared" si="3"/>
        <v>261142</v>
      </c>
      <c r="H51" s="50">
        <f t="shared" si="3"/>
        <v>496653</v>
      </c>
      <c r="I51" s="50">
        <f t="shared" si="3"/>
        <v>-5299821</v>
      </c>
      <c r="J51" s="50">
        <f t="shared" si="3"/>
        <v>-4542026</v>
      </c>
      <c r="K51" s="50">
        <f t="shared" si="3"/>
        <v>16065628</v>
      </c>
      <c r="L51" s="50">
        <f t="shared" si="3"/>
        <v>11018235</v>
      </c>
      <c r="M51" s="50">
        <f t="shared" si="3"/>
        <v>7187579</v>
      </c>
      <c r="N51" s="50">
        <f t="shared" si="3"/>
        <v>34271442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29729416</v>
      </c>
      <c r="X51" s="50">
        <f t="shared" si="3"/>
        <v>-3369492</v>
      </c>
      <c r="Y51" s="50">
        <f t="shared" si="3"/>
        <v>33098908</v>
      </c>
      <c r="Z51" s="51">
        <f>+IF(X51&lt;&gt;0,+(Y51/X51)*100,0)</f>
        <v>-982.31151758187889</v>
      </c>
      <c r="AA51" s="48">
        <f>SUM(AA48:AA50)</f>
        <v>-6738701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-6278419</v>
      </c>
      <c r="D53" s="54">
        <f>+D51-D52</f>
        <v>0</v>
      </c>
      <c r="E53" s="55">
        <f t="shared" si="4"/>
        <v>-6738701</v>
      </c>
      <c r="F53" s="56">
        <f t="shared" si="4"/>
        <v>-6738701</v>
      </c>
      <c r="G53" s="56">
        <f t="shared" si="4"/>
        <v>261142</v>
      </c>
      <c r="H53" s="56">
        <f t="shared" si="4"/>
        <v>496653</v>
      </c>
      <c r="I53" s="56">
        <f t="shared" si="4"/>
        <v>-5299821</v>
      </c>
      <c r="J53" s="56">
        <f t="shared" si="4"/>
        <v>-4542026</v>
      </c>
      <c r="K53" s="56">
        <f t="shared" si="4"/>
        <v>16065628</v>
      </c>
      <c r="L53" s="56">
        <f t="shared" si="4"/>
        <v>11018235</v>
      </c>
      <c r="M53" s="56">
        <f t="shared" si="4"/>
        <v>7187579</v>
      </c>
      <c r="N53" s="56">
        <f t="shared" si="4"/>
        <v>34271442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29729416</v>
      </c>
      <c r="X53" s="56">
        <f t="shared" si="4"/>
        <v>-3369492</v>
      </c>
      <c r="Y53" s="56">
        <f t="shared" si="4"/>
        <v>33098908</v>
      </c>
      <c r="Z53" s="57">
        <f>+IF(X53&lt;&gt;0,+(Y53/X53)*100,0)</f>
        <v>-982.31151758187889</v>
      </c>
      <c r="AA53" s="54">
        <f>+AA51-AA52</f>
        <v>-6738701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-6278419</v>
      </c>
      <c r="D56" s="48">
        <f>SUM(D53:D55)</f>
        <v>0</v>
      </c>
      <c r="E56" s="49">
        <f t="shared" si="5"/>
        <v>-6738701</v>
      </c>
      <c r="F56" s="50">
        <f t="shared" si="5"/>
        <v>-6738701</v>
      </c>
      <c r="G56" s="50">
        <f t="shared" si="5"/>
        <v>261142</v>
      </c>
      <c r="H56" s="50">
        <f t="shared" si="5"/>
        <v>496653</v>
      </c>
      <c r="I56" s="50">
        <f t="shared" si="5"/>
        <v>-5299821</v>
      </c>
      <c r="J56" s="50">
        <f t="shared" si="5"/>
        <v>-4542026</v>
      </c>
      <c r="K56" s="50">
        <f t="shared" si="5"/>
        <v>16065628</v>
      </c>
      <c r="L56" s="50">
        <f t="shared" si="5"/>
        <v>11018235</v>
      </c>
      <c r="M56" s="50">
        <f t="shared" si="5"/>
        <v>7187579</v>
      </c>
      <c r="N56" s="50">
        <f t="shared" si="5"/>
        <v>34271442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29729416</v>
      </c>
      <c r="X56" s="50">
        <f t="shared" si="5"/>
        <v>-3369492</v>
      </c>
      <c r="Y56" s="50">
        <f t="shared" si="5"/>
        <v>33098908</v>
      </c>
      <c r="Z56" s="51">
        <f>+IF(X56&lt;&gt;0,+(Y56/X56)*100,0)</f>
        <v>-982.31151758187889</v>
      </c>
      <c r="AA56" s="48">
        <f>SUM(AA53:AA55)</f>
        <v>-6738701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-6278419</v>
      </c>
      <c r="D59" s="65">
        <f>SUM(D56:D58)</f>
        <v>0</v>
      </c>
      <c r="E59" s="66">
        <f t="shared" si="6"/>
        <v>-6738701</v>
      </c>
      <c r="F59" s="67">
        <f t="shared" si="6"/>
        <v>-6738701</v>
      </c>
      <c r="G59" s="67">
        <f t="shared" si="6"/>
        <v>261142</v>
      </c>
      <c r="H59" s="67">
        <f t="shared" si="6"/>
        <v>496653</v>
      </c>
      <c r="I59" s="67">
        <f t="shared" si="6"/>
        <v>-5299821</v>
      </c>
      <c r="J59" s="67">
        <f t="shared" si="6"/>
        <v>-4542026</v>
      </c>
      <c r="K59" s="67">
        <f t="shared" si="6"/>
        <v>16065628</v>
      </c>
      <c r="L59" s="67">
        <f t="shared" si="6"/>
        <v>11018235</v>
      </c>
      <c r="M59" s="67">
        <f t="shared" si="6"/>
        <v>7187579</v>
      </c>
      <c r="N59" s="67">
        <f t="shared" si="6"/>
        <v>34271442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29729416</v>
      </c>
      <c r="X59" s="67">
        <f t="shared" si="6"/>
        <v>-3369492</v>
      </c>
      <c r="Y59" s="67">
        <f t="shared" si="6"/>
        <v>33098908</v>
      </c>
      <c r="Z59" s="68">
        <f>+IF(X59&lt;&gt;0,+(Y59/X59)*100,0)</f>
        <v>-982.31151758187889</v>
      </c>
      <c r="AA59" s="65">
        <f>SUM(AA56:AA58)</f>
        <v>-6738701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2561863</v>
      </c>
      <c r="D25" s="20"/>
      <c r="E25" s="21">
        <v>5000004</v>
      </c>
      <c r="F25" s="22">
        <v>5000004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2500002</v>
      </c>
      <c r="Y25" s="22">
        <v>-2500002</v>
      </c>
      <c r="Z25" s="23">
        <v>-100</v>
      </c>
      <c r="AA25" s="20">
        <v>5000004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2561863</v>
      </c>
      <c r="D32" s="29">
        <f t="shared" ref="D32:Y32" si="0">SUM(D6:D31)</f>
        <v>0</v>
      </c>
      <c r="E32" s="30">
        <f t="shared" si="0"/>
        <v>5000004</v>
      </c>
      <c r="F32" s="31">
        <f t="shared" si="0"/>
        <v>5000004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2500002</v>
      </c>
      <c r="Y32" s="31">
        <f t="shared" si="0"/>
        <v>-2500002</v>
      </c>
      <c r="Z32" s="32">
        <f>+IF(X32&lt;&gt;0,+(Y32/X32)*100,0)</f>
        <v>-100</v>
      </c>
      <c r="AA32" s="29">
        <f>SUM(AA6:AA31)</f>
        <v>5000004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13361938</v>
      </c>
      <c r="D34" s="20"/>
      <c r="E34" s="21">
        <v>17329920</v>
      </c>
      <c r="F34" s="22">
        <v>17329920</v>
      </c>
      <c r="G34" s="22"/>
      <c r="H34" s="22"/>
      <c r="I34" s="22">
        <v>5916556</v>
      </c>
      <c r="J34" s="22">
        <v>5916556</v>
      </c>
      <c r="K34" s="22">
        <v>1838045</v>
      </c>
      <c r="L34" s="22">
        <v>2209797</v>
      </c>
      <c r="M34" s="22">
        <v>1843210</v>
      </c>
      <c r="N34" s="22">
        <v>5891052</v>
      </c>
      <c r="O34" s="22"/>
      <c r="P34" s="22"/>
      <c r="Q34" s="22"/>
      <c r="R34" s="22"/>
      <c r="S34" s="22"/>
      <c r="T34" s="22"/>
      <c r="U34" s="22"/>
      <c r="V34" s="22"/>
      <c r="W34" s="22">
        <v>11807608</v>
      </c>
      <c r="X34" s="22">
        <v>8664960</v>
      </c>
      <c r="Y34" s="22">
        <v>3142648</v>
      </c>
      <c r="Z34" s="23">
        <v>36.26846517468055</v>
      </c>
      <c r="AA34" s="20">
        <v>17329920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20256384</v>
      </c>
      <c r="D36" s="20"/>
      <c r="E36" s="21">
        <v>23499996</v>
      </c>
      <c r="F36" s="22">
        <v>23499996</v>
      </c>
      <c r="G36" s="22">
        <v>1421090</v>
      </c>
      <c r="H36" s="22">
        <v>2149715</v>
      </c>
      <c r="I36" s="22">
        <v>1359134</v>
      </c>
      <c r="J36" s="22">
        <v>4929939</v>
      </c>
      <c r="K36" s="22">
        <v>3931779</v>
      </c>
      <c r="L36" s="22">
        <v>2194662</v>
      </c>
      <c r="M36" s="22">
        <v>1088245</v>
      </c>
      <c r="N36" s="22">
        <v>7214686</v>
      </c>
      <c r="O36" s="22"/>
      <c r="P36" s="22"/>
      <c r="Q36" s="22"/>
      <c r="R36" s="22"/>
      <c r="S36" s="22"/>
      <c r="T36" s="22"/>
      <c r="U36" s="22"/>
      <c r="V36" s="22"/>
      <c r="W36" s="22">
        <v>12144625</v>
      </c>
      <c r="X36" s="22">
        <v>11749998</v>
      </c>
      <c r="Y36" s="22">
        <v>394627</v>
      </c>
      <c r="Z36" s="23">
        <v>3.3585282312388478</v>
      </c>
      <c r="AA36" s="20">
        <v>23499996</v>
      </c>
    </row>
    <row r="37" spans="1:27" ht="13.5" x14ac:dyDescent="0.25">
      <c r="A37" s="19" t="s">
        <v>63</v>
      </c>
      <c r="B37" s="15" t="s">
        <v>32</v>
      </c>
      <c r="C37" s="20">
        <v>568522</v>
      </c>
      <c r="D37" s="20"/>
      <c r="E37" s="21">
        <v>5570808</v>
      </c>
      <c r="F37" s="22">
        <v>5570808</v>
      </c>
      <c r="G37" s="22">
        <v>13263</v>
      </c>
      <c r="H37" s="22">
        <v>2086485</v>
      </c>
      <c r="I37" s="22">
        <v>554737</v>
      </c>
      <c r="J37" s="22">
        <v>2654485</v>
      </c>
      <c r="K37" s="22">
        <v>391533</v>
      </c>
      <c r="L37" s="22">
        <v>151126</v>
      </c>
      <c r="M37" s="22">
        <v>107876</v>
      </c>
      <c r="N37" s="22">
        <v>650535</v>
      </c>
      <c r="O37" s="22"/>
      <c r="P37" s="22"/>
      <c r="Q37" s="22"/>
      <c r="R37" s="22"/>
      <c r="S37" s="22"/>
      <c r="T37" s="22"/>
      <c r="U37" s="22"/>
      <c r="V37" s="22"/>
      <c r="W37" s="22">
        <v>3305020</v>
      </c>
      <c r="X37" s="22">
        <v>2785404</v>
      </c>
      <c r="Y37" s="22">
        <v>519616</v>
      </c>
      <c r="Z37" s="23">
        <v>18.654959926818513</v>
      </c>
      <c r="AA37" s="20">
        <v>5570808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4447104</v>
      </c>
      <c r="F39" s="22">
        <v>4447104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2223552</v>
      </c>
      <c r="Y39" s="22">
        <v>-2223552</v>
      </c>
      <c r="Z39" s="23">
        <v>-100</v>
      </c>
      <c r="AA39" s="20">
        <v>4447104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14111527</v>
      </c>
      <c r="D41" s="20"/>
      <c r="E41" s="21">
        <v>12329988</v>
      </c>
      <c r="F41" s="22">
        <v>12329988</v>
      </c>
      <c r="G41" s="22"/>
      <c r="H41" s="22">
        <v>3577931</v>
      </c>
      <c r="I41" s="22">
        <v>116140</v>
      </c>
      <c r="J41" s="22">
        <v>3694071</v>
      </c>
      <c r="K41" s="22">
        <v>2310822</v>
      </c>
      <c r="L41" s="22">
        <v>869825</v>
      </c>
      <c r="M41" s="22">
        <v>2992957</v>
      </c>
      <c r="N41" s="22">
        <v>6173604</v>
      </c>
      <c r="O41" s="22"/>
      <c r="P41" s="22"/>
      <c r="Q41" s="22"/>
      <c r="R41" s="22"/>
      <c r="S41" s="22"/>
      <c r="T41" s="22"/>
      <c r="U41" s="22"/>
      <c r="V41" s="22"/>
      <c r="W41" s="22">
        <v>9867675</v>
      </c>
      <c r="X41" s="22">
        <v>6164994</v>
      </c>
      <c r="Y41" s="22">
        <v>3702681</v>
      </c>
      <c r="Z41" s="23">
        <v>60.059766481524555</v>
      </c>
      <c r="AA41" s="20">
        <v>12329988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221858</v>
      </c>
      <c r="D44" s="20"/>
      <c r="E44" s="21">
        <v>456456</v>
      </c>
      <c r="F44" s="22">
        <v>456456</v>
      </c>
      <c r="G44" s="22"/>
      <c r="H44" s="22">
        <v>36750</v>
      </c>
      <c r="I44" s="22">
        <v>67453</v>
      </c>
      <c r="J44" s="22">
        <v>104203</v>
      </c>
      <c r="K44" s="22">
        <v>49437</v>
      </c>
      <c r="L44" s="22">
        <v>56804</v>
      </c>
      <c r="M44" s="22">
        <v>19456</v>
      </c>
      <c r="N44" s="22">
        <v>125697</v>
      </c>
      <c r="O44" s="22"/>
      <c r="P44" s="22"/>
      <c r="Q44" s="22"/>
      <c r="R44" s="22"/>
      <c r="S44" s="22"/>
      <c r="T44" s="22"/>
      <c r="U44" s="22"/>
      <c r="V44" s="22"/>
      <c r="W44" s="22">
        <v>229900</v>
      </c>
      <c r="X44" s="22">
        <v>228228</v>
      </c>
      <c r="Y44" s="22">
        <v>1672</v>
      </c>
      <c r="Z44" s="23">
        <v>0.73260073260073255</v>
      </c>
      <c r="AA44" s="20">
        <v>456456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48520229</v>
      </c>
      <c r="D47" s="29">
        <f t="shared" ref="D47:Y47" si="1">SUM(D34:D46)</f>
        <v>0</v>
      </c>
      <c r="E47" s="30">
        <f t="shared" si="1"/>
        <v>63634272</v>
      </c>
      <c r="F47" s="31">
        <f t="shared" si="1"/>
        <v>63634272</v>
      </c>
      <c r="G47" s="31">
        <f t="shared" si="1"/>
        <v>1434353</v>
      </c>
      <c r="H47" s="31">
        <f t="shared" si="1"/>
        <v>7850881</v>
      </c>
      <c r="I47" s="31">
        <f t="shared" si="1"/>
        <v>8014020</v>
      </c>
      <c r="J47" s="31">
        <f t="shared" si="1"/>
        <v>17299254</v>
      </c>
      <c r="K47" s="31">
        <f t="shared" si="1"/>
        <v>8521616</v>
      </c>
      <c r="L47" s="31">
        <f t="shared" si="1"/>
        <v>5482214</v>
      </c>
      <c r="M47" s="31">
        <f t="shared" si="1"/>
        <v>6051744</v>
      </c>
      <c r="N47" s="31">
        <f t="shared" si="1"/>
        <v>20055574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37354828</v>
      </c>
      <c r="X47" s="31">
        <f t="shared" si="1"/>
        <v>31817136</v>
      </c>
      <c r="Y47" s="31">
        <f t="shared" si="1"/>
        <v>5537692</v>
      </c>
      <c r="Z47" s="32">
        <f>+IF(X47&lt;&gt;0,+(Y47/X47)*100,0)</f>
        <v>17.404746926310402</v>
      </c>
      <c r="AA47" s="29">
        <f>SUM(AA34:AA46)</f>
        <v>63634272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-45958366</v>
      </c>
      <c r="D48" s="39">
        <f t="shared" si="2"/>
        <v>0</v>
      </c>
      <c r="E48" s="40">
        <f t="shared" si="2"/>
        <v>-58634268</v>
      </c>
      <c r="F48" s="41">
        <f t="shared" si="2"/>
        <v>-58634268</v>
      </c>
      <c r="G48" s="41">
        <f t="shared" si="2"/>
        <v>-1434353</v>
      </c>
      <c r="H48" s="41">
        <f t="shared" si="2"/>
        <v>-7850881</v>
      </c>
      <c r="I48" s="41">
        <f t="shared" si="2"/>
        <v>-8014020</v>
      </c>
      <c r="J48" s="41">
        <f t="shared" si="2"/>
        <v>-17299254</v>
      </c>
      <c r="K48" s="41">
        <f t="shared" si="2"/>
        <v>-8521616</v>
      </c>
      <c r="L48" s="41">
        <f t="shared" si="2"/>
        <v>-5482214</v>
      </c>
      <c r="M48" s="41">
        <f t="shared" si="2"/>
        <v>-6051744</v>
      </c>
      <c r="N48" s="41">
        <f t="shared" si="2"/>
        <v>-20055574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-37354828</v>
      </c>
      <c r="X48" s="41">
        <f t="shared" si="2"/>
        <v>-29317134</v>
      </c>
      <c r="Y48" s="41">
        <f t="shared" si="2"/>
        <v>-8037694</v>
      </c>
      <c r="Z48" s="42">
        <f>+IF(X48&lt;&gt;0,+(Y48/X48)*100,0)</f>
        <v>27.416370235917331</v>
      </c>
      <c r="AA48" s="39">
        <f>+AA32-AA47</f>
        <v>-58634268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-45958366</v>
      </c>
      <c r="D51" s="48">
        <f t="shared" si="3"/>
        <v>0</v>
      </c>
      <c r="E51" s="49">
        <f t="shared" si="3"/>
        <v>-58634268</v>
      </c>
      <c r="F51" s="50">
        <f t="shared" si="3"/>
        <v>-58634268</v>
      </c>
      <c r="G51" s="50">
        <f t="shared" si="3"/>
        <v>-1434353</v>
      </c>
      <c r="H51" s="50">
        <f t="shared" si="3"/>
        <v>-7850881</v>
      </c>
      <c r="I51" s="50">
        <f t="shared" si="3"/>
        <v>-8014020</v>
      </c>
      <c r="J51" s="50">
        <f t="shared" si="3"/>
        <v>-17299254</v>
      </c>
      <c r="K51" s="50">
        <f t="shared" si="3"/>
        <v>-8521616</v>
      </c>
      <c r="L51" s="50">
        <f t="shared" si="3"/>
        <v>-5482214</v>
      </c>
      <c r="M51" s="50">
        <f t="shared" si="3"/>
        <v>-6051744</v>
      </c>
      <c r="N51" s="50">
        <f t="shared" si="3"/>
        <v>-20055574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-37354828</v>
      </c>
      <c r="X51" s="50">
        <f t="shared" si="3"/>
        <v>-29317134</v>
      </c>
      <c r="Y51" s="50">
        <f t="shared" si="3"/>
        <v>-8037694</v>
      </c>
      <c r="Z51" s="51">
        <f>+IF(X51&lt;&gt;0,+(Y51/X51)*100,0)</f>
        <v>27.416370235917331</v>
      </c>
      <c r="AA51" s="48">
        <f>SUM(AA48:AA50)</f>
        <v>-58634268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-45958366</v>
      </c>
      <c r="D53" s="54">
        <f>+D51-D52</f>
        <v>0</v>
      </c>
      <c r="E53" s="55">
        <f t="shared" si="4"/>
        <v>-58634268</v>
      </c>
      <c r="F53" s="56">
        <f t="shared" si="4"/>
        <v>-58634268</v>
      </c>
      <c r="G53" s="56">
        <f t="shared" si="4"/>
        <v>-1434353</v>
      </c>
      <c r="H53" s="56">
        <f t="shared" si="4"/>
        <v>-7850881</v>
      </c>
      <c r="I53" s="56">
        <f t="shared" si="4"/>
        <v>-8014020</v>
      </c>
      <c r="J53" s="56">
        <f t="shared" si="4"/>
        <v>-17299254</v>
      </c>
      <c r="K53" s="56">
        <f t="shared" si="4"/>
        <v>-8521616</v>
      </c>
      <c r="L53" s="56">
        <f t="shared" si="4"/>
        <v>-5482214</v>
      </c>
      <c r="M53" s="56">
        <f t="shared" si="4"/>
        <v>-6051744</v>
      </c>
      <c r="N53" s="56">
        <f t="shared" si="4"/>
        <v>-20055574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-37354828</v>
      </c>
      <c r="X53" s="56">
        <f t="shared" si="4"/>
        <v>-29317134</v>
      </c>
      <c r="Y53" s="56">
        <f t="shared" si="4"/>
        <v>-8037694</v>
      </c>
      <c r="Z53" s="57">
        <f>+IF(X53&lt;&gt;0,+(Y53/X53)*100,0)</f>
        <v>27.416370235917331</v>
      </c>
      <c r="AA53" s="54">
        <f>+AA51-AA52</f>
        <v>-58634268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-45958366</v>
      </c>
      <c r="D56" s="48">
        <f>SUM(D53:D55)</f>
        <v>0</v>
      </c>
      <c r="E56" s="49">
        <f t="shared" si="5"/>
        <v>-58634268</v>
      </c>
      <c r="F56" s="50">
        <f t="shared" si="5"/>
        <v>-58634268</v>
      </c>
      <c r="G56" s="50">
        <f t="shared" si="5"/>
        <v>-1434353</v>
      </c>
      <c r="H56" s="50">
        <f t="shared" si="5"/>
        <v>-7850881</v>
      </c>
      <c r="I56" s="50">
        <f t="shared" si="5"/>
        <v>-8014020</v>
      </c>
      <c r="J56" s="50">
        <f t="shared" si="5"/>
        <v>-17299254</v>
      </c>
      <c r="K56" s="50">
        <f t="shared" si="5"/>
        <v>-8521616</v>
      </c>
      <c r="L56" s="50">
        <f t="shared" si="5"/>
        <v>-5482214</v>
      </c>
      <c r="M56" s="50">
        <f t="shared" si="5"/>
        <v>-6051744</v>
      </c>
      <c r="N56" s="50">
        <f t="shared" si="5"/>
        <v>-20055574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-37354828</v>
      </c>
      <c r="X56" s="50">
        <f t="shared" si="5"/>
        <v>-29317134</v>
      </c>
      <c r="Y56" s="50">
        <f t="shared" si="5"/>
        <v>-8037694</v>
      </c>
      <c r="Z56" s="51">
        <f>+IF(X56&lt;&gt;0,+(Y56/X56)*100,0)</f>
        <v>27.416370235917331</v>
      </c>
      <c r="AA56" s="48">
        <f>SUM(AA53:AA55)</f>
        <v>-58634268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-45958366</v>
      </c>
      <c r="D59" s="65">
        <f>SUM(D56:D58)</f>
        <v>0</v>
      </c>
      <c r="E59" s="66">
        <f t="shared" si="6"/>
        <v>-58634268</v>
      </c>
      <c r="F59" s="67">
        <f t="shared" si="6"/>
        <v>-58634268</v>
      </c>
      <c r="G59" s="67">
        <f t="shared" si="6"/>
        <v>-1434353</v>
      </c>
      <c r="H59" s="67">
        <f t="shared" si="6"/>
        <v>-7850881</v>
      </c>
      <c r="I59" s="67">
        <f t="shared" si="6"/>
        <v>-8014020</v>
      </c>
      <c r="J59" s="67">
        <f t="shared" si="6"/>
        <v>-17299254</v>
      </c>
      <c r="K59" s="67">
        <f t="shared" si="6"/>
        <v>-8521616</v>
      </c>
      <c r="L59" s="67">
        <f t="shared" si="6"/>
        <v>-5482214</v>
      </c>
      <c r="M59" s="67">
        <f t="shared" si="6"/>
        <v>-6051744</v>
      </c>
      <c r="N59" s="67">
        <f t="shared" si="6"/>
        <v>-20055574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-37354828</v>
      </c>
      <c r="X59" s="67">
        <f t="shared" si="6"/>
        <v>-29317134</v>
      </c>
      <c r="Y59" s="67">
        <f t="shared" si="6"/>
        <v>-8037694</v>
      </c>
      <c r="Z59" s="68">
        <f>+IF(X59&lt;&gt;0,+(Y59/X59)*100,0)</f>
        <v>27.416370235917331</v>
      </c>
      <c r="AA59" s="65">
        <f>SUM(AA56:AA58)</f>
        <v>-58634268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50097768</v>
      </c>
      <c r="D6" s="20"/>
      <c r="E6" s="21">
        <v>135913798</v>
      </c>
      <c r="F6" s="22">
        <v>135913798</v>
      </c>
      <c r="G6" s="22">
        <v>2926</v>
      </c>
      <c r="H6" s="22">
        <v>4537336</v>
      </c>
      <c r="I6" s="22">
        <v>11134729</v>
      </c>
      <c r="J6" s="22">
        <v>15674991</v>
      </c>
      <c r="K6" s="22">
        <v>12562233</v>
      </c>
      <c r="L6" s="22">
        <v>11539006</v>
      </c>
      <c r="M6" s="22">
        <v>10542420</v>
      </c>
      <c r="N6" s="22">
        <v>34643659</v>
      </c>
      <c r="O6" s="22"/>
      <c r="P6" s="22"/>
      <c r="Q6" s="22"/>
      <c r="R6" s="22"/>
      <c r="S6" s="22"/>
      <c r="T6" s="22"/>
      <c r="U6" s="22"/>
      <c r="V6" s="22"/>
      <c r="W6" s="22">
        <v>50318650</v>
      </c>
      <c r="X6" s="22">
        <v>67956906</v>
      </c>
      <c r="Y6" s="22">
        <v>-17638256</v>
      </c>
      <c r="Z6" s="23">
        <v>-25.955060402543928</v>
      </c>
      <c r="AA6" s="20">
        <v>135913798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50097768</v>
      </c>
      <c r="D32" s="29">
        <f t="shared" ref="D32:Y32" si="0">SUM(D6:D31)</f>
        <v>0</v>
      </c>
      <c r="E32" s="30">
        <f t="shared" si="0"/>
        <v>135913798</v>
      </c>
      <c r="F32" s="31">
        <f t="shared" si="0"/>
        <v>135913798</v>
      </c>
      <c r="G32" s="31">
        <f t="shared" si="0"/>
        <v>2926</v>
      </c>
      <c r="H32" s="31">
        <f t="shared" si="0"/>
        <v>4537336</v>
      </c>
      <c r="I32" s="31">
        <f t="shared" si="0"/>
        <v>11134729</v>
      </c>
      <c r="J32" s="31">
        <f t="shared" si="0"/>
        <v>15674991</v>
      </c>
      <c r="K32" s="31">
        <f t="shared" si="0"/>
        <v>12562233</v>
      </c>
      <c r="L32" s="31">
        <f t="shared" si="0"/>
        <v>11539006</v>
      </c>
      <c r="M32" s="31">
        <f t="shared" si="0"/>
        <v>10542420</v>
      </c>
      <c r="N32" s="31">
        <f t="shared" si="0"/>
        <v>34643659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50318650</v>
      </c>
      <c r="X32" s="31">
        <f t="shared" si="0"/>
        <v>67956906</v>
      </c>
      <c r="Y32" s="31">
        <f t="shared" si="0"/>
        <v>-17638256</v>
      </c>
      <c r="Z32" s="32">
        <f>+IF(X32&lt;&gt;0,+(Y32/X32)*100,0)</f>
        <v>-25.955060402543928</v>
      </c>
      <c r="AA32" s="29">
        <f>SUM(AA6:AA31)</f>
        <v>135913798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146368075</v>
      </c>
      <c r="D36" s="20"/>
      <c r="E36" s="21">
        <v>203754462</v>
      </c>
      <c r="F36" s="22">
        <v>203754462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101877234</v>
      </c>
      <c r="Y36" s="22">
        <v>-101877234</v>
      </c>
      <c r="Z36" s="23">
        <v>-100</v>
      </c>
      <c r="AA36" s="20">
        <v>203754462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33705690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7382292</v>
      </c>
      <c r="D41" s="20"/>
      <c r="E41" s="21">
        <v>8000000</v>
      </c>
      <c r="F41" s="22">
        <v>8000000</v>
      </c>
      <c r="G41" s="22"/>
      <c r="H41" s="22"/>
      <c r="I41" s="22">
        <v>2007000</v>
      </c>
      <c r="J41" s="22">
        <v>2007000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2007000</v>
      </c>
      <c r="X41" s="22">
        <v>4000002</v>
      </c>
      <c r="Y41" s="22">
        <v>-1993002</v>
      </c>
      <c r="Z41" s="23">
        <v>-49.825025087487454</v>
      </c>
      <c r="AA41" s="20">
        <v>8000000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187456057</v>
      </c>
      <c r="D47" s="29">
        <f t="shared" ref="D47:Y47" si="1">SUM(D34:D46)</f>
        <v>0</v>
      </c>
      <c r="E47" s="30">
        <f t="shared" si="1"/>
        <v>211754462</v>
      </c>
      <c r="F47" s="31">
        <f t="shared" si="1"/>
        <v>211754462</v>
      </c>
      <c r="G47" s="31">
        <f t="shared" si="1"/>
        <v>0</v>
      </c>
      <c r="H47" s="31">
        <f t="shared" si="1"/>
        <v>0</v>
      </c>
      <c r="I47" s="31">
        <f t="shared" si="1"/>
        <v>2007000</v>
      </c>
      <c r="J47" s="31">
        <f t="shared" si="1"/>
        <v>2007000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2007000</v>
      </c>
      <c r="X47" s="31">
        <f t="shared" si="1"/>
        <v>105877236</v>
      </c>
      <c r="Y47" s="31">
        <f t="shared" si="1"/>
        <v>-103870236</v>
      </c>
      <c r="Z47" s="32">
        <f>+IF(X47&lt;&gt;0,+(Y47/X47)*100,0)</f>
        <v>-98.104408392376243</v>
      </c>
      <c r="AA47" s="29">
        <f>SUM(AA34:AA46)</f>
        <v>211754462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-137358289</v>
      </c>
      <c r="D48" s="39">
        <f t="shared" si="2"/>
        <v>0</v>
      </c>
      <c r="E48" s="40">
        <f t="shared" si="2"/>
        <v>-75840664</v>
      </c>
      <c r="F48" s="41">
        <f t="shared" si="2"/>
        <v>-75840664</v>
      </c>
      <c r="G48" s="41">
        <f t="shared" si="2"/>
        <v>2926</v>
      </c>
      <c r="H48" s="41">
        <f t="shared" si="2"/>
        <v>4537336</v>
      </c>
      <c r="I48" s="41">
        <f t="shared" si="2"/>
        <v>9127729</v>
      </c>
      <c r="J48" s="41">
        <f t="shared" si="2"/>
        <v>13667991</v>
      </c>
      <c r="K48" s="41">
        <f t="shared" si="2"/>
        <v>12562233</v>
      </c>
      <c r="L48" s="41">
        <f t="shared" si="2"/>
        <v>11539006</v>
      </c>
      <c r="M48" s="41">
        <f t="shared" si="2"/>
        <v>10542420</v>
      </c>
      <c r="N48" s="41">
        <f t="shared" si="2"/>
        <v>34643659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48311650</v>
      </c>
      <c r="X48" s="41">
        <f t="shared" si="2"/>
        <v>-37920330</v>
      </c>
      <c r="Y48" s="41">
        <f t="shared" si="2"/>
        <v>86231980</v>
      </c>
      <c r="Z48" s="42">
        <f>+IF(X48&lt;&gt;0,+(Y48/X48)*100,0)</f>
        <v>-227.40303156644467</v>
      </c>
      <c r="AA48" s="39">
        <f>+AA32-AA47</f>
        <v>-75840664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-137358289</v>
      </c>
      <c r="D51" s="48">
        <f t="shared" si="3"/>
        <v>0</v>
      </c>
      <c r="E51" s="49">
        <f t="shared" si="3"/>
        <v>-75840664</v>
      </c>
      <c r="F51" s="50">
        <f t="shared" si="3"/>
        <v>-75840664</v>
      </c>
      <c r="G51" s="50">
        <f t="shared" si="3"/>
        <v>2926</v>
      </c>
      <c r="H51" s="50">
        <f t="shared" si="3"/>
        <v>4537336</v>
      </c>
      <c r="I51" s="50">
        <f t="shared" si="3"/>
        <v>9127729</v>
      </c>
      <c r="J51" s="50">
        <f t="shared" si="3"/>
        <v>13667991</v>
      </c>
      <c r="K51" s="50">
        <f t="shared" si="3"/>
        <v>12562233</v>
      </c>
      <c r="L51" s="50">
        <f t="shared" si="3"/>
        <v>11539006</v>
      </c>
      <c r="M51" s="50">
        <f t="shared" si="3"/>
        <v>10542420</v>
      </c>
      <c r="N51" s="50">
        <f t="shared" si="3"/>
        <v>34643659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48311650</v>
      </c>
      <c r="X51" s="50">
        <f t="shared" si="3"/>
        <v>-37920330</v>
      </c>
      <c r="Y51" s="50">
        <f t="shared" si="3"/>
        <v>86231980</v>
      </c>
      <c r="Z51" s="51">
        <f>+IF(X51&lt;&gt;0,+(Y51/X51)*100,0)</f>
        <v>-227.40303156644467</v>
      </c>
      <c r="AA51" s="48">
        <f>SUM(AA48:AA50)</f>
        <v>-75840664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-137358289</v>
      </c>
      <c r="D53" s="54">
        <f>+D51-D52</f>
        <v>0</v>
      </c>
      <c r="E53" s="55">
        <f t="shared" si="4"/>
        <v>-75840664</v>
      </c>
      <c r="F53" s="56">
        <f t="shared" si="4"/>
        <v>-75840664</v>
      </c>
      <c r="G53" s="56">
        <f t="shared" si="4"/>
        <v>2926</v>
      </c>
      <c r="H53" s="56">
        <f t="shared" si="4"/>
        <v>4537336</v>
      </c>
      <c r="I53" s="56">
        <f t="shared" si="4"/>
        <v>9127729</v>
      </c>
      <c r="J53" s="56">
        <f t="shared" si="4"/>
        <v>13667991</v>
      </c>
      <c r="K53" s="56">
        <f t="shared" si="4"/>
        <v>12562233</v>
      </c>
      <c r="L53" s="56">
        <f t="shared" si="4"/>
        <v>11539006</v>
      </c>
      <c r="M53" s="56">
        <f t="shared" si="4"/>
        <v>10542420</v>
      </c>
      <c r="N53" s="56">
        <f t="shared" si="4"/>
        <v>34643659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48311650</v>
      </c>
      <c r="X53" s="56">
        <f t="shared" si="4"/>
        <v>-37920330</v>
      </c>
      <c r="Y53" s="56">
        <f t="shared" si="4"/>
        <v>86231980</v>
      </c>
      <c r="Z53" s="57">
        <f>+IF(X53&lt;&gt;0,+(Y53/X53)*100,0)</f>
        <v>-227.40303156644467</v>
      </c>
      <c r="AA53" s="54">
        <f>+AA51-AA52</f>
        <v>-75840664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-137358289</v>
      </c>
      <c r="D56" s="48">
        <f>SUM(D53:D55)</f>
        <v>0</v>
      </c>
      <c r="E56" s="49">
        <f t="shared" si="5"/>
        <v>-75840664</v>
      </c>
      <c r="F56" s="50">
        <f t="shared" si="5"/>
        <v>-75840664</v>
      </c>
      <c r="G56" s="50">
        <f t="shared" si="5"/>
        <v>2926</v>
      </c>
      <c r="H56" s="50">
        <f t="shared" si="5"/>
        <v>4537336</v>
      </c>
      <c r="I56" s="50">
        <f t="shared" si="5"/>
        <v>9127729</v>
      </c>
      <c r="J56" s="50">
        <f t="shared" si="5"/>
        <v>13667991</v>
      </c>
      <c r="K56" s="50">
        <f t="shared" si="5"/>
        <v>12562233</v>
      </c>
      <c r="L56" s="50">
        <f t="shared" si="5"/>
        <v>11539006</v>
      </c>
      <c r="M56" s="50">
        <f t="shared" si="5"/>
        <v>10542420</v>
      </c>
      <c r="N56" s="50">
        <f t="shared" si="5"/>
        <v>34643659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48311650</v>
      </c>
      <c r="X56" s="50">
        <f t="shared" si="5"/>
        <v>-37920330</v>
      </c>
      <c r="Y56" s="50">
        <f t="shared" si="5"/>
        <v>86231980</v>
      </c>
      <c r="Z56" s="51">
        <f>+IF(X56&lt;&gt;0,+(Y56/X56)*100,0)</f>
        <v>-227.40303156644467</v>
      </c>
      <c r="AA56" s="48">
        <f>SUM(AA53:AA55)</f>
        <v>-75840664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-137358289</v>
      </c>
      <c r="D59" s="65">
        <f>SUM(D56:D58)</f>
        <v>0</v>
      </c>
      <c r="E59" s="66">
        <f t="shared" si="6"/>
        <v>-75840664</v>
      </c>
      <c r="F59" s="67">
        <f t="shared" si="6"/>
        <v>-75840664</v>
      </c>
      <c r="G59" s="67">
        <f t="shared" si="6"/>
        <v>2926</v>
      </c>
      <c r="H59" s="67">
        <f t="shared" si="6"/>
        <v>4537336</v>
      </c>
      <c r="I59" s="67">
        <f t="shared" si="6"/>
        <v>9127729</v>
      </c>
      <c r="J59" s="67">
        <f t="shared" si="6"/>
        <v>13667991</v>
      </c>
      <c r="K59" s="67">
        <f t="shared" si="6"/>
        <v>12562233</v>
      </c>
      <c r="L59" s="67">
        <f t="shared" si="6"/>
        <v>11539006</v>
      </c>
      <c r="M59" s="67">
        <f t="shared" si="6"/>
        <v>10542420</v>
      </c>
      <c r="N59" s="67">
        <f t="shared" si="6"/>
        <v>34643659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48311650</v>
      </c>
      <c r="X59" s="67">
        <f t="shared" si="6"/>
        <v>-37920330</v>
      </c>
      <c r="Y59" s="67">
        <f t="shared" si="6"/>
        <v>86231980</v>
      </c>
      <c r="Z59" s="68">
        <f>+IF(X59&lt;&gt;0,+(Y59/X59)*100,0)</f>
        <v>-227.40303156644467</v>
      </c>
      <c r="AA59" s="65">
        <f>SUM(AA56:AA58)</f>
        <v>-75840664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77130697</v>
      </c>
      <c r="D6" s="20"/>
      <c r="E6" s="21">
        <v>128171902</v>
      </c>
      <c r="F6" s="22">
        <v>128171902</v>
      </c>
      <c r="G6" s="22">
        <v>4351035</v>
      </c>
      <c r="H6" s="22"/>
      <c r="I6" s="22">
        <v>4286185</v>
      </c>
      <c r="J6" s="22">
        <v>8637220</v>
      </c>
      <c r="K6" s="22">
        <v>4836577</v>
      </c>
      <c r="L6" s="22">
        <v>6237645</v>
      </c>
      <c r="M6" s="22">
        <v>4732983</v>
      </c>
      <c r="N6" s="22">
        <v>15807205</v>
      </c>
      <c r="O6" s="22"/>
      <c r="P6" s="22"/>
      <c r="Q6" s="22"/>
      <c r="R6" s="22"/>
      <c r="S6" s="22"/>
      <c r="T6" s="22"/>
      <c r="U6" s="22"/>
      <c r="V6" s="22"/>
      <c r="W6" s="22">
        <v>24444425</v>
      </c>
      <c r="X6" s="22">
        <v>64085952</v>
      </c>
      <c r="Y6" s="22">
        <v>-39641527</v>
      </c>
      <c r="Z6" s="23">
        <v>-61.856812238663473</v>
      </c>
      <c r="AA6" s="20">
        <v>128171902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-9707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77120990</v>
      </c>
      <c r="D32" s="29">
        <f t="shared" ref="D32:Y32" si="0">SUM(D6:D31)</f>
        <v>0</v>
      </c>
      <c r="E32" s="30">
        <f t="shared" si="0"/>
        <v>128171902</v>
      </c>
      <c r="F32" s="31">
        <f t="shared" si="0"/>
        <v>128171902</v>
      </c>
      <c r="G32" s="31">
        <f t="shared" si="0"/>
        <v>4351035</v>
      </c>
      <c r="H32" s="31">
        <f t="shared" si="0"/>
        <v>0</v>
      </c>
      <c r="I32" s="31">
        <f t="shared" si="0"/>
        <v>4286185</v>
      </c>
      <c r="J32" s="31">
        <f t="shared" si="0"/>
        <v>8637220</v>
      </c>
      <c r="K32" s="31">
        <f t="shared" si="0"/>
        <v>4836577</v>
      </c>
      <c r="L32" s="31">
        <f t="shared" si="0"/>
        <v>6237645</v>
      </c>
      <c r="M32" s="31">
        <f t="shared" si="0"/>
        <v>4732983</v>
      </c>
      <c r="N32" s="31">
        <f t="shared" si="0"/>
        <v>15807205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24444425</v>
      </c>
      <c r="X32" s="31">
        <f t="shared" si="0"/>
        <v>64085952</v>
      </c>
      <c r="Y32" s="31">
        <f t="shared" si="0"/>
        <v>-39641527</v>
      </c>
      <c r="Z32" s="32">
        <f>+IF(X32&lt;&gt;0,+(Y32/X32)*100,0)</f>
        <v>-61.856812238663473</v>
      </c>
      <c r="AA32" s="29">
        <f>SUM(AA6:AA31)</f>
        <v>128171902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8330172</v>
      </c>
      <c r="D34" s="20"/>
      <c r="E34" s="21">
        <v>9055094</v>
      </c>
      <c r="F34" s="22">
        <v>9055094</v>
      </c>
      <c r="G34" s="22">
        <v>210096</v>
      </c>
      <c r="H34" s="22"/>
      <c r="I34" s="22">
        <v>7332</v>
      </c>
      <c r="J34" s="22">
        <v>217428</v>
      </c>
      <c r="K34" s="22">
        <v>438054</v>
      </c>
      <c r="L34" s="22"/>
      <c r="M34" s="22"/>
      <c r="N34" s="22">
        <v>438054</v>
      </c>
      <c r="O34" s="22"/>
      <c r="P34" s="22"/>
      <c r="Q34" s="22"/>
      <c r="R34" s="22"/>
      <c r="S34" s="22"/>
      <c r="T34" s="22"/>
      <c r="U34" s="22"/>
      <c r="V34" s="22"/>
      <c r="W34" s="22">
        <v>655482</v>
      </c>
      <c r="X34" s="22">
        <v>4527552</v>
      </c>
      <c r="Y34" s="22">
        <v>-3872070</v>
      </c>
      <c r="Z34" s="23">
        <v>-85.522375005300873</v>
      </c>
      <c r="AA34" s="20">
        <v>9055094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92981828</v>
      </c>
      <c r="D36" s="20"/>
      <c r="E36" s="21">
        <v>101736710</v>
      </c>
      <c r="F36" s="22">
        <v>101736710</v>
      </c>
      <c r="G36" s="22">
        <v>12396999</v>
      </c>
      <c r="H36" s="22"/>
      <c r="I36" s="22">
        <v>10504982</v>
      </c>
      <c r="J36" s="22">
        <v>22901981</v>
      </c>
      <c r="K36" s="22">
        <v>7343093</v>
      </c>
      <c r="L36" s="22">
        <v>7517677</v>
      </c>
      <c r="M36" s="22">
        <v>5289705</v>
      </c>
      <c r="N36" s="22">
        <v>20150475</v>
      </c>
      <c r="O36" s="22"/>
      <c r="P36" s="22"/>
      <c r="Q36" s="22"/>
      <c r="R36" s="22"/>
      <c r="S36" s="22"/>
      <c r="T36" s="22"/>
      <c r="U36" s="22"/>
      <c r="V36" s="22"/>
      <c r="W36" s="22">
        <v>43052456</v>
      </c>
      <c r="X36" s="22">
        <v>50868354</v>
      </c>
      <c r="Y36" s="22">
        <v>-7815898</v>
      </c>
      <c r="Z36" s="23">
        <v>-15.364951655404457</v>
      </c>
      <c r="AA36" s="20">
        <v>101736710</v>
      </c>
    </row>
    <row r="37" spans="1:27" ht="13.5" x14ac:dyDescent="0.25">
      <c r="A37" s="19" t="s">
        <v>63</v>
      </c>
      <c r="B37" s="15" t="s">
        <v>32</v>
      </c>
      <c r="C37" s="20">
        <v>2170108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2794113</v>
      </c>
      <c r="D39" s="20"/>
      <c r="E39" s="21"/>
      <c r="F39" s="22"/>
      <c r="G39" s="22"/>
      <c r="H39" s="22"/>
      <c r="I39" s="22"/>
      <c r="J39" s="22"/>
      <c r="K39" s="22">
        <v>1105795</v>
      </c>
      <c r="L39" s="22">
        <v>1070125</v>
      </c>
      <c r="M39" s="22">
        <v>1105795</v>
      </c>
      <c r="N39" s="22">
        <v>3281715</v>
      </c>
      <c r="O39" s="22"/>
      <c r="P39" s="22"/>
      <c r="Q39" s="22"/>
      <c r="R39" s="22"/>
      <c r="S39" s="22"/>
      <c r="T39" s="22"/>
      <c r="U39" s="22"/>
      <c r="V39" s="22"/>
      <c r="W39" s="22">
        <v>3281715</v>
      </c>
      <c r="X39" s="22"/>
      <c r="Y39" s="22">
        <v>3281715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620069</v>
      </c>
      <c r="D41" s="20"/>
      <c r="E41" s="21">
        <v>500000</v>
      </c>
      <c r="F41" s="22">
        <v>500000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250002</v>
      </c>
      <c r="Y41" s="22">
        <v>-250002</v>
      </c>
      <c r="Z41" s="23">
        <v>-100</v>
      </c>
      <c r="AA41" s="20">
        <v>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71500</v>
      </c>
      <c r="D44" s="20"/>
      <c r="E44" s="21">
        <v>1832956</v>
      </c>
      <c r="F44" s="22">
        <v>1832956</v>
      </c>
      <c r="G44" s="22"/>
      <c r="H44" s="22"/>
      <c r="I44" s="22">
        <v>16400</v>
      </c>
      <c r="J44" s="22">
        <v>16400</v>
      </c>
      <c r="K44" s="22">
        <v>225220</v>
      </c>
      <c r="L44" s="22">
        <v>3846</v>
      </c>
      <c r="M44" s="22"/>
      <c r="N44" s="22">
        <v>229066</v>
      </c>
      <c r="O44" s="22"/>
      <c r="P44" s="22"/>
      <c r="Q44" s="22"/>
      <c r="R44" s="22"/>
      <c r="S44" s="22"/>
      <c r="T44" s="22"/>
      <c r="U44" s="22"/>
      <c r="V44" s="22"/>
      <c r="W44" s="22">
        <v>245466</v>
      </c>
      <c r="X44" s="22">
        <v>916488</v>
      </c>
      <c r="Y44" s="22">
        <v>-671022</v>
      </c>
      <c r="Z44" s="23">
        <v>-73.216670594705008</v>
      </c>
      <c r="AA44" s="20">
        <v>1832956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106967790</v>
      </c>
      <c r="D47" s="29">
        <f t="shared" ref="D47:Y47" si="1">SUM(D34:D46)</f>
        <v>0</v>
      </c>
      <c r="E47" s="30">
        <f t="shared" si="1"/>
        <v>113124760</v>
      </c>
      <c r="F47" s="31">
        <f t="shared" si="1"/>
        <v>113124760</v>
      </c>
      <c r="G47" s="31">
        <f t="shared" si="1"/>
        <v>12607095</v>
      </c>
      <c r="H47" s="31">
        <f t="shared" si="1"/>
        <v>0</v>
      </c>
      <c r="I47" s="31">
        <f t="shared" si="1"/>
        <v>10528714</v>
      </c>
      <c r="J47" s="31">
        <f t="shared" si="1"/>
        <v>23135809</v>
      </c>
      <c r="K47" s="31">
        <f t="shared" si="1"/>
        <v>9112162</v>
      </c>
      <c r="L47" s="31">
        <f t="shared" si="1"/>
        <v>8591648</v>
      </c>
      <c r="M47" s="31">
        <f t="shared" si="1"/>
        <v>6395500</v>
      </c>
      <c r="N47" s="31">
        <f t="shared" si="1"/>
        <v>24099310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47235119</v>
      </c>
      <c r="X47" s="31">
        <f t="shared" si="1"/>
        <v>56562396</v>
      </c>
      <c r="Y47" s="31">
        <f t="shared" si="1"/>
        <v>-9327277</v>
      </c>
      <c r="Z47" s="32">
        <f>+IF(X47&lt;&gt;0,+(Y47/X47)*100,0)</f>
        <v>-16.490243800846059</v>
      </c>
      <c r="AA47" s="29">
        <f>SUM(AA34:AA46)</f>
        <v>113124760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-29846800</v>
      </c>
      <c r="D48" s="39">
        <f t="shared" si="2"/>
        <v>0</v>
      </c>
      <c r="E48" s="40">
        <f t="shared" si="2"/>
        <v>15047142</v>
      </c>
      <c r="F48" s="41">
        <f t="shared" si="2"/>
        <v>15047142</v>
      </c>
      <c r="G48" s="41">
        <f t="shared" si="2"/>
        <v>-8256060</v>
      </c>
      <c r="H48" s="41">
        <f t="shared" si="2"/>
        <v>0</v>
      </c>
      <c r="I48" s="41">
        <f t="shared" si="2"/>
        <v>-6242529</v>
      </c>
      <c r="J48" s="41">
        <f t="shared" si="2"/>
        <v>-14498589</v>
      </c>
      <c r="K48" s="41">
        <f t="shared" si="2"/>
        <v>-4275585</v>
      </c>
      <c r="L48" s="41">
        <f t="shared" si="2"/>
        <v>-2354003</v>
      </c>
      <c r="M48" s="41">
        <f t="shared" si="2"/>
        <v>-1662517</v>
      </c>
      <c r="N48" s="41">
        <f t="shared" si="2"/>
        <v>-8292105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-22790694</v>
      </c>
      <c r="X48" s="41">
        <f t="shared" si="2"/>
        <v>7523556</v>
      </c>
      <c r="Y48" s="41">
        <f t="shared" si="2"/>
        <v>-30314250</v>
      </c>
      <c r="Z48" s="42">
        <f>+IF(X48&lt;&gt;0,+(Y48/X48)*100,0)</f>
        <v>-402.92449474689897</v>
      </c>
      <c r="AA48" s="39">
        <f>+AA32-AA47</f>
        <v>15047142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2213000</v>
      </c>
      <c r="F49" s="22">
        <v>2213000</v>
      </c>
      <c r="G49" s="22"/>
      <c r="H49" s="22"/>
      <c r="I49" s="22"/>
      <c r="J49" s="22"/>
      <c r="K49" s="22"/>
      <c r="L49" s="22">
        <v>150000</v>
      </c>
      <c r="M49" s="22"/>
      <c r="N49" s="22">
        <v>150000</v>
      </c>
      <c r="O49" s="22"/>
      <c r="P49" s="22"/>
      <c r="Q49" s="22"/>
      <c r="R49" s="22"/>
      <c r="S49" s="22"/>
      <c r="T49" s="22"/>
      <c r="U49" s="22"/>
      <c r="V49" s="22"/>
      <c r="W49" s="22">
        <v>150000</v>
      </c>
      <c r="X49" s="22">
        <v>1106502</v>
      </c>
      <c r="Y49" s="22">
        <v>-956502</v>
      </c>
      <c r="Z49" s="23">
        <v>-86.443766030246678</v>
      </c>
      <c r="AA49" s="20">
        <v>2213000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-29846800</v>
      </c>
      <c r="D51" s="48">
        <f t="shared" si="3"/>
        <v>0</v>
      </c>
      <c r="E51" s="49">
        <f t="shared" si="3"/>
        <v>17260142</v>
      </c>
      <c r="F51" s="50">
        <f t="shared" si="3"/>
        <v>17260142</v>
      </c>
      <c r="G51" s="50">
        <f t="shared" si="3"/>
        <v>-8256060</v>
      </c>
      <c r="H51" s="50">
        <f t="shared" si="3"/>
        <v>0</v>
      </c>
      <c r="I51" s="50">
        <f t="shared" si="3"/>
        <v>-6242529</v>
      </c>
      <c r="J51" s="50">
        <f t="shared" si="3"/>
        <v>-14498589</v>
      </c>
      <c r="K51" s="50">
        <f t="shared" si="3"/>
        <v>-4275585</v>
      </c>
      <c r="L51" s="50">
        <f t="shared" si="3"/>
        <v>-2204003</v>
      </c>
      <c r="M51" s="50">
        <f t="shared" si="3"/>
        <v>-1662517</v>
      </c>
      <c r="N51" s="50">
        <f t="shared" si="3"/>
        <v>-8142105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-22640694</v>
      </c>
      <c r="X51" s="50">
        <f t="shared" si="3"/>
        <v>8630058</v>
      </c>
      <c r="Y51" s="50">
        <f t="shared" si="3"/>
        <v>-31270752</v>
      </c>
      <c r="Z51" s="51">
        <f>+IF(X51&lt;&gt;0,+(Y51/X51)*100,0)</f>
        <v>-362.34695062304331</v>
      </c>
      <c r="AA51" s="48">
        <f>SUM(AA48:AA50)</f>
        <v>17260142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-29846800</v>
      </c>
      <c r="D53" s="54">
        <f>+D51-D52</f>
        <v>0</v>
      </c>
      <c r="E53" s="55">
        <f t="shared" si="4"/>
        <v>17260142</v>
      </c>
      <c r="F53" s="56">
        <f t="shared" si="4"/>
        <v>17260142</v>
      </c>
      <c r="G53" s="56">
        <f t="shared" si="4"/>
        <v>-8256060</v>
      </c>
      <c r="H53" s="56">
        <f t="shared" si="4"/>
        <v>0</v>
      </c>
      <c r="I53" s="56">
        <f t="shared" si="4"/>
        <v>-6242529</v>
      </c>
      <c r="J53" s="56">
        <f t="shared" si="4"/>
        <v>-14498589</v>
      </c>
      <c r="K53" s="56">
        <f t="shared" si="4"/>
        <v>-4275585</v>
      </c>
      <c r="L53" s="56">
        <f t="shared" si="4"/>
        <v>-2204003</v>
      </c>
      <c r="M53" s="56">
        <f t="shared" si="4"/>
        <v>-1662517</v>
      </c>
      <c r="N53" s="56">
        <f t="shared" si="4"/>
        <v>-8142105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-22640694</v>
      </c>
      <c r="X53" s="56">
        <f t="shared" si="4"/>
        <v>8630058</v>
      </c>
      <c r="Y53" s="56">
        <f t="shared" si="4"/>
        <v>-31270752</v>
      </c>
      <c r="Z53" s="57">
        <f>+IF(X53&lt;&gt;0,+(Y53/X53)*100,0)</f>
        <v>-362.34695062304331</v>
      </c>
      <c r="AA53" s="54">
        <f>+AA51-AA52</f>
        <v>17260142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-29846800</v>
      </c>
      <c r="D56" s="48">
        <f>SUM(D53:D55)</f>
        <v>0</v>
      </c>
      <c r="E56" s="49">
        <f t="shared" si="5"/>
        <v>17260142</v>
      </c>
      <c r="F56" s="50">
        <f t="shared" si="5"/>
        <v>17260142</v>
      </c>
      <c r="G56" s="50">
        <f t="shared" si="5"/>
        <v>-8256060</v>
      </c>
      <c r="H56" s="50">
        <f t="shared" si="5"/>
        <v>0</v>
      </c>
      <c r="I56" s="50">
        <f t="shared" si="5"/>
        <v>-6242529</v>
      </c>
      <c r="J56" s="50">
        <f t="shared" si="5"/>
        <v>-14498589</v>
      </c>
      <c r="K56" s="50">
        <f t="shared" si="5"/>
        <v>-4275585</v>
      </c>
      <c r="L56" s="50">
        <f t="shared" si="5"/>
        <v>-2204003</v>
      </c>
      <c r="M56" s="50">
        <f t="shared" si="5"/>
        <v>-1662517</v>
      </c>
      <c r="N56" s="50">
        <f t="shared" si="5"/>
        <v>-8142105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-22640694</v>
      </c>
      <c r="X56" s="50">
        <f t="shared" si="5"/>
        <v>8630058</v>
      </c>
      <c r="Y56" s="50">
        <f t="shared" si="5"/>
        <v>-31270752</v>
      </c>
      <c r="Z56" s="51">
        <f>+IF(X56&lt;&gt;0,+(Y56/X56)*100,0)</f>
        <v>-362.34695062304331</v>
      </c>
      <c r="AA56" s="48">
        <f>SUM(AA53:AA55)</f>
        <v>17260142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-29846800</v>
      </c>
      <c r="D59" s="65">
        <f>SUM(D56:D58)</f>
        <v>0</v>
      </c>
      <c r="E59" s="66">
        <f t="shared" si="6"/>
        <v>17260142</v>
      </c>
      <c r="F59" s="67">
        <f t="shared" si="6"/>
        <v>17260142</v>
      </c>
      <c r="G59" s="67">
        <f t="shared" si="6"/>
        <v>-8256060</v>
      </c>
      <c r="H59" s="67">
        <f t="shared" si="6"/>
        <v>0</v>
      </c>
      <c r="I59" s="67">
        <f t="shared" si="6"/>
        <v>-6242529</v>
      </c>
      <c r="J59" s="67">
        <f t="shared" si="6"/>
        <v>-14498589</v>
      </c>
      <c r="K59" s="67">
        <f t="shared" si="6"/>
        <v>-4275585</v>
      </c>
      <c r="L59" s="67">
        <f t="shared" si="6"/>
        <v>-2204003</v>
      </c>
      <c r="M59" s="67">
        <f t="shared" si="6"/>
        <v>-1662517</v>
      </c>
      <c r="N59" s="67">
        <f t="shared" si="6"/>
        <v>-8142105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-22640694</v>
      </c>
      <c r="X59" s="67">
        <f t="shared" si="6"/>
        <v>8630058</v>
      </c>
      <c r="Y59" s="67">
        <f t="shared" si="6"/>
        <v>-31270752</v>
      </c>
      <c r="Z59" s="68">
        <f>+IF(X59&lt;&gt;0,+(Y59/X59)*100,0)</f>
        <v>-362.34695062304331</v>
      </c>
      <c r="AA59" s="65">
        <f>SUM(AA56:AA58)</f>
        <v>17260142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141992716</v>
      </c>
      <c r="D6" s="20"/>
      <c r="E6" s="21">
        <v>171089765</v>
      </c>
      <c r="F6" s="22">
        <v>171089765</v>
      </c>
      <c r="G6" s="22">
        <v>16055786</v>
      </c>
      <c r="H6" s="22">
        <v>14990192</v>
      </c>
      <c r="I6" s="22">
        <v>11276011</v>
      </c>
      <c r="J6" s="22">
        <v>42321989</v>
      </c>
      <c r="K6" s="22">
        <v>16459157</v>
      </c>
      <c r="L6" s="22">
        <v>13932773</v>
      </c>
      <c r="M6" s="22">
        <v>12826545</v>
      </c>
      <c r="N6" s="22">
        <v>43218475</v>
      </c>
      <c r="O6" s="22"/>
      <c r="P6" s="22"/>
      <c r="Q6" s="22"/>
      <c r="R6" s="22"/>
      <c r="S6" s="22"/>
      <c r="T6" s="22"/>
      <c r="U6" s="22"/>
      <c r="V6" s="22"/>
      <c r="W6" s="22">
        <v>85540464</v>
      </c>
      <c r="X6" s="22">
        <v>85209898</v>
      </c>
      <c r="Y6" s="22">
        <v>330566</v>
      </c>
      <c r="Z6" s="23">
        <v>0.38794319411108791</v>
      </c>
      <c r="AA6" s="20">
        <v>171089765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11056036</v>
      </c>
      <c r="D13" s="20"/>
      <c r="E13" s="21">
        <v>12365125</v>
      </c>
      <c r="F13" s="22">
        <v>12365125</v>
      </c>
      <c r="G13" s="22">
        <v>321839</v>
      </c>
      <c r="H13" s="22">
        <v>249608</v>
      </c>
      <c r="I13" s="22">
        <v>701796</v>
      </c>
      <c r="J13" s="22">
        <v>1273243</v>
      </c>
      <c r="K13" s="22">
        <v>227463</v>
      </c>
      <c r="L13" s="22">
        <v>639880</v>
      </c>
      <c r="M13" s="22">
        <v>648218</v>
      </c>
      <c r="N13" s="22">
        <v>1515561</v>
      </c>
      <c r="O13" s="22"/>
      <c r="P13" s="22"/>
      <c r="Q13" s="22"/>
      <c r="R13" s="22"/>
      <c r="S13" s="22"/>
      <c r="T13" s="22"/>
      <c r="U13" s="22"/>
      <c r="V13" s="22"/>
      <c r="W13" s="22">
        <v>2788804</v>
      </c>
      <c r="X13" s="22">
        <v>6182562</v>
      </c>
      <c r="Y13" s="22">
        <v>-3393758</v>
      </c>
      <c r="Z13" s="23">
        <v>-54.892421620680878</v>
      </c>
      <c r="AA13" s="20">
        <v>12365125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>
        <v>246966705</v>
      </c>
      <c r="F30" s="22">
        <v>246966705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246966705</v>
      </c>
      <c r="Y30" s="22">
        <v>-246966705</v>
      </c>
      <c r="Z30" s="23">
        <v>-100</v>
      </c>
      <c r="AA30" s="20">
        <v>246966705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153048752</v>
      </c>
      <c r="D32" s="29">
        <f t="shared" ref="D32:Y32" si="0">SUM(D6:D31)</f>
        <v>0</v>
      </c>
      <c r="E32" s="30">
        <f t="shared" si="0"/>
        <v>430421595</v>
      </c>
      <c r="F32" s="31">
        <f t="shared" si="0"/>
        <v>430421595</v>
      </c>
      <c r="G32" s="31">
        <f t="shared" si="0"/>
        <v>16377625</v>
      </c>
      <c r="H32" s="31">
        <f t="shared" si="0"/>
        <v>15239800</v>
      </c>
      <c r="I32" s="31">
        <f t="shared" si="0"/>
        <v>11977807</v>
      </c>
      <c r="J32" s="31">
        <f t="shared" si="0"/>
        <v>43595232</v>
      </c>
      <c r="K32" s="31">
        <f t="shared" si="0"/>
        <v>16686620</v>
      </c>
      <c r="L32" s="31">
        <f t="shared" si="0"/>
        <v>14572653</v>
      </c>
      <c r="M32" s="31">
        <f t="shared" si="0"/>
        <v>13474763</v>
      </c>
      <c r="N32" s="31">
        <f t="shared" si="0"/>
        <v>44734036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88329268</v>
      </c>
      <c r="X32" s="31">
        <f t="shared" si="0"/>
        <v>338359165</v>
      </c>
      <c r="Y32" s="31">
        <f t="shared" si="0"/>
        <v>-250029897</v>
      </c>
      <c r="Z32" s="32">
        <f>+IF(X32&lt;&gt;0,+(Y32/X32)*100,0)</f>
        <v>-73.894820316157237</v>
      </c>
      <c r="AA32" s="29">
        <f>SUM(AA6:AA31)</f>
        <v>430421595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12550904</v>
      </c>
      <c r="D34" s="20"/>
      <c r="E34" s="21">
        <v>16246396</v>
      </c>
      <c r="F34" s="22">
        <v>16246396</v>
      </c>
      <c r="G34" s="22">
        <v>894816</v>
      </c>
      <c r="H34" s="22">
        <v>897737</v>
      </c>
      <c r="I34" s="22">
        <v>999439</v>
      </c>
      <c r="J34" s="22">
        <v>2791992</v>
      </c>
      <c r="K34" s="22">
        <v>907095</v>
      </c>
      <c r="L34" s="22">
        <v>924680</v>
      </c>
      <c r="M34" s="22">
        <v>1027810</v>
      </c>
      <c r="N34" s="22">
        <v>2859585</v>
      </c>
      <c r="O34" s="22"/>
      <c r="P34" s="22"/>
      <c r="Q34" s="22"/>
      <c r="R34" s="22"/>
      <c r="S34" s="22"/>
      <c r="T34" s="22"/>
      <c r="U34" s="22"/>
      <c r="V34" s="22"/>
      <c r="W34" s="22">
        <v>5651577</v>
      </c>
      <c r="X34" s="22">
        <v>8123196</v>
      </c>
      <c r="Y34" s="22">
        <v>-2471619</v>
      </c>
      <c r="Z34" s="23">
        <v>-30.426681813414326</v>
      </c>
      <c r="AA34" s="20">
        <v>16246396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141610427</v>
      </c>
      <c r="D36" s="20"/>
      <c r="E36" s="21">
        <v>167923000</v>
      </c>
      <c r="F36" s="22">
        <v>167923000</v>
      </c>
      <c r="G36" s="22"/>
      <c r="H36" s="22">
        <v>41189267</v>
      </c>
      <c r="I36" s="22">
        <v>11096887</v>
      </c>
      <c r="J36" s="22">
        <v>52286154</v>
      </c>
      <c r="K36" s="22">
        <v>11684697</v>
      </c>
      <c r="L36" s="22">
        <v>11737618</v>
      </c>
      <c r="M36" s="22">
        <v>12590488</v>
      </c>
      <c r="N36" s="22">
        <v>36012803</v>
      </c>
      <c r="O36" s="22"/>
      <c r="P36" s="22"/>
      <c r="Q36" s="22"/>
      <c r="R36" s="22"/>
      <c r="S36" s="22"/>
      <c r="T36" s="22"/>
      <c r="U36" s="22"/>
      <c r="V36" s="22"/>
      <c r="W36" s="22">
        <v>88298957</v>
      </c>
      <c r="X36" s="22">
        <v>83147758</v>
      </c>
      <c r="Y36" s="22">
        <v>5151199</v>
      </c>
      <c r="Z36" s="23">
        <v>6.1952349935881612</v>
      </c>
      <c r="AA36" s="20">
        <v>167923000</v>
      </c>
    </row>
    <row r="37" spans="1:27" ht="13.5" x14ac:dyDescent="0.25">
      <c r="A37" s="19" t="s">
        <v>63</v>
      </c>
      <c r="B37" s="15" t="s">
        <v>32</v>
      </c>
      <c r="C37" s="20">
        <v>-333335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46583078</v>
      </c>
      <c r="F38" s="22">
        <v>46583078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23291538</v>
      </c>
      <c r="Y38" s="22">
        <v>-23291538</v>
      </c>
      <c r="Z38" s="23">
        <v>-100</v>
      </c>
      <c r="AA38" s="20">
        <v>46583078</v>
      </c>
    </row>
    <row r="39" spans="1:27" ht="13.5" x14ac:dyDescent="0.25">
      <c r="A39" s="19" t="s">
        <v>65</v>
      </c>
      <c r="B39" s="15" t="s">
        <v>32</v>
      </c>
      <c r="C39" s="20">
        <v>10189685</v>
      </c>
      <c r="D39" s="20"/>
      <c r="E39" s="21">
        <v>10055161</v>
      </c>
      <c r="F39" s="22">
        <v>10055161</v>
      </c>
      <c r="G39" s="22"/>
      <c r="H39" s="22"/>
      <c r="I39" s="22"/>
      <c r="J39" s="22"/>
      <c r="K39" s="22"/>
      <c r="L39" s="22"/>
      <c r="M39" s="22">
        <v>5077948</v>
      </c>
      <c r="N39" s="22">
        <v>5077948</v>
      </c>
      <c r="O39" s="22"/>
      <c r="P39" s="22"/>
      <c r="Q39" s="22"/>
      <c r="R39" s="22"/>
      <c r="S39" s="22"/>
      <c r="T39" s="22"/>
      <c r="U39" s="22"/>
      <c r="V39" s="22"/>
      <c r="W39" s="22">
        <v>5077948</v>
      </c>
      <c r="X39" s="22">
        <v>5027580</v>
      </c>
      <c r="Y39" s="22">
        <v>50368</v>
      </c>
      <c r="Z39" s="23">
        <v>1.0018338842942331</v>
      </c>
      <c r="AA39" s="20">
        <v>10055161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228327</v>
      </c>
      <c r="D41" s="20"/>
      <c r="E41" s="21">
        <v>6700000</v>
      </c>
      <c r="F41" s="22">
        <v>6700000</v>
      </c>
      <c r="G41" s="22"/>
      <c r="H41" s="22"/>
      <c r="I41" s="22"/>
      <c r="J41" s="22"/>
      <c r="K41" s="22">
        <v>877810</v>
      </c>
      <c r="L41" s="22">
        <v>29400</v>
      </c>
      <c r="M41" s="22">
        <v>702607</v>
      </c>
      <c r="N41" s="22">
        <v>1609817</v>
      </c>
      <c r="O41" s="22"/>
      <c r="P41" s="22"/>
      <c r="Q41" s="22"/>
      <c r="R41" s="22"/>
      <c r="S41" s="22"/>
      <c r="T41" s="22"/>
      <c r="U41" s="22"/>
      <c r="V41" s="22"/>
      <c r="W41" s="22">
        <v>1609817</v>
      </c>
      <c r="X41" s="22">
        <v>3546907</v>
      </c>
      <c r="Y41" s="22">
        <v>-1937090</v>
      </c>
      <c r="Z41" s="23">
        <v>-54.613498465000632</v>
      </c>
      <c r="AA41" s="20">
        <v>6700000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4743362</v>
      </c>
      <c r="D44" s="20"/>
      <c r="E44" s="21">
        <v>3941708</v>
      </c>
      <c r="F44" s="22">
        <v>3941708</v>
      </c>
      <c r="G44" s="22">
        <v>13564</v>
      </c>
      <c r="H44" s="22">
        <v>67218</v>
      </c>
      <c r="I44" s="22">
        <v>234261</v>
      </c>
      <c r="J44" s="22">
        <v>315043</v>
      </c>
      <c r="K44" s="22">
        <v>73471</v>
      </c>
      <c r="L44" s="22">
        <v>978078</v>
      </c>
      <c r="M44" s="22">
        <v>275969</v>
      </c>
      <c r="N44" s="22">
        <v>1327518</v>
      </c>
      <c r="O44" s="22"/>
      <c r="P44" s="22"/>
      <c r="Q44" s="22"/>
      <c r="R44" s="22"/>
      <c r="S44" s="22"/>
      <c r="T44" s="22"/>
      <c r="U44" s="22"/>
      <c r="V44" s="22"/>
      <c r="W44" s="22">
        <v>1642561</v>
      </c>
      <c r="X44" s="22">
        <v>1970844</v>
      </c>
      <c r="Y44" s="22">
        <v>-328283</v>
      </c>
      <c r="Z44" s="23">
        <v>-16.656975387194521</v>
      </c>
      <c r="AA44" s="20">
        <v>3941708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168989370</v>
      </c>
      <c r="D47" s="29">
        <f t="shared" ref="D47:Y47" si="1">SUM(D34:D46)</f>
        <v>0</v>
      </c>
      <c r="E47" s="30">
        <f t="shared" si="1"/>
        <v>251449343</v>
      </c>
      <c r="F47" s="31">
        <f t="shared" si="1"/>
        <v>251449343</v>
      </c>
      <c r="G47" s="31">
        <f t="shared" si="1"/>
        <v>908380</v>
      </c>
      <c r="H47" s="31">
        <f t="shared" si="1"/>
        <v>42154222</v>
      </c>
      <c r="I47" s="31">
        <f t="shared" si="1"/>
        <v>12330587</v>
      </c>
      <c r="J47" s="31">
        <f t="shared" si="1"/>
        <v>55393189</v>
      </c>
      <c r="K47" s="31">
        <f t="shared" si="1"/>
        <v>13543073</v>
      </c>
      <c r="L47" s="31">
        <f t="shared" si="1"/>
        <v>13669776</v>
      </c>
      <c r="M47" s="31">
        <f t="shared" si="1"/>
        <v>19674822</v>
      </c>
      <c r="N47" s="31">
        <f t="shared" si="1"/>
        <v>46887671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102280860</v>
      </c>
      <c r="X47" s="31">
        <f t="shared" si="1"/>
        <v>125107823</v>
      </c>
      <c r="Y47" s="31">
        <f t="shared" si="1"/>
        <v>-22826963</v>
      </c>
      <c r="Z47" s="32">
        <f>+IF(X47&lt;&gt;0,+(Y47/X47)*100,0)</f>
        <v>-18.245831837390377</v>
      </c>
      <c r="AA47" s="29">
        <f>SUM(AA34:AA46)</f>
        <v>251449343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-15940618</v>
      </c>
      <c r="D48" s="39">
        <f t="shared" si="2"/>
        <v>0</v>
      </c>
      <c r="E48" s="40">
        <f t="shared" si="2"/>
        <v>178972252</v>
      </c>
      <c r="F48" s="41">
        <f t="shared" si="2"/>
        <v>178972252</v>
      </c>
      <c r="G48" s="41">
        <f t="shared" si="2"/>
        <v>15469245</v>
      </c>
      <c r="H48" s="41">
        <f t="shared" si="2"/>
        <v>-26914422</v>
      </c>
      <c r="I48" s="41">
        <f t="shared" si="2"/>
        <v>-352780</v>
      </c>
      <c r="J48" s="41">
        <f t="shared" si="2"/>
        <v>-11797957</v>
      </c>
      <c r="K48" s="41">
        <f t="shared" si="2"/>
        <v>3143547</v>
      </c>
      <c r="L48" s="41">
        <f t="shared" si="2"/>
        <v>902877</v>
      </c>
      <c r="M48" s="41">
        <f t="shared" si="2"/>
        <v>-6200059</v>
      </c>
      <c r="N48" s="41">
        <f t="shared" si="2"/>
        <v>-2153635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-13951592</v>
      </c>
      <c r="X48" s="41">
        <f t="shared" si="2"/>
        <v>213251342</v>
      </c>
      <c r="Y48" s="41">
        <f t="shared" si="2"/>
        <v>-227202934</v>
      </c>
      <c r="Z48" s="42">
        <f>+IF(X48&lt;&gt;0,+(Y48/X48)*100,0)</f>
        <v>-106.54232318969417</v>
      </c>
      <c r="AA48" s="39">
        <f>+AA32-AA47</f>
        <v>178972252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-15940618</v>
      </c>
      <c r="D51" s="48">
        <f t="shared" si="3"/>
        <v>0</v>
      </c>
      <c r="E51" s="49">
        <f t="shared" si="3"/>
        <v>178972252</v>
      </c>
      <c r="F51" s="50">
        <f t="shared" si="3"/>
        <v>178972252</v>
      </c>
      <c r="G51" s="50">
        <f t="shared" si="3"/>
        <v>15469245</v>
      </c>
      <c r="H51" s="50">
        <f t="shared" si="3"/>
        <v>-26914422</v>
      </c>
      <c r="I51" s="50">
        <f t="shared" si="3"/>
        <v>-352780</v>
      </c>
      <c r="J51" s="50">
        <f t="shared" si="3"/>
        <v>-11797957</v>
      </c>
      <c r="K51" s="50">
        <f t="shared" si="3"/>
        <v>3143547</v>
      </c>
      <c r="L51" s="50">
        <f t="shared" si="3"/>
        <v>902877</v>
      </c>
      <c r="M51" s="50">
        <f t="shared" si="3"/>
        <v>-6200059</v>
      </c>
      <c r="N51" s="50">
        <f t="shared" si="3"/>
        <v>-2153635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-13951592</v>
      </c>
      <c r="X51" s="50">
        <f t="shared" si="3"/>
        <v>213251342</v>
      </c>
      <c r="Y51" s="50">
        <f t="shared" si="3"/>
        <v>-227202934</v>
      </c>
      <c r="Z51" s="51">
        <f>+IF(X51&lt;&gt;0,+(Y51/X51)*100,0)</f>
        <v>-106.54232318969417</v>
      </c>
      <c r="AA51" s="48">
        <f>SUM(AA48:AA50)</f>
        <v>178972252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-15940618</v>
      </c>
      <c r="D53" s="54">
        <f>+D51-D52</f>
        <v>0</v>
      </c>
      <c r="E53" s="55">
        <f t="shared" si="4"/>
        <v>178972252</v>
      </c>
      <c r="F53" s="56">
        <f t="shared" si="4"/>
        <v>178972252</v>
      </c>
      <c r="G53" s="56">
        <f t="shared" si="4"/>
        <v>15469245</v>
      </c>
      <c r="H53" s="56">
        <f t="shared" si="4"/>
        <v>-26914422</v>
      </c>
      <c r="I53" s="56">
        <f t="shared" si="4"/>
        <v>-352780</v>
      </c>
      <c r="J53" s="56">
        <f t="shared" si="4"/>
        <v>-11797957</v>
      </c>
      <c r="K53" s="56">
        <f t="shared" si="4"/>
        <v>3143547</v>
      </c>
      <c r="L53" s="56">
        <f t="shared" si="4"/>
        <v>902877</v>
      </c>
      <c r="M53" s="56">
        <f t="shared" si="4"/>
        <v>-6200059</v>
      </c>
      <c r="N53" s="56">
        <f t="shared" si="4"/>
        <v>-2153635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-13951592</v>
      </c>
      <c r="X53" s="56">
        <f t="shared" si="4"/>
        <v>213251342</v>
      </c>
      <c r="Y53" s="56">
        <f t="shared" si="4"/>
        <v>-227202934</v>
      </c>
      <c r="Z53" s="57">
        <f>+IF(X53&lt;&gt;0,+(Y53/X53)*100,0)</f>
        <v>-106.54232318969417</v>
      </c>
      <c r="AA53" s="54">
        <f>+AA51-AA52</f>
        <v>178972252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-15940618</v>
      </c>
      <c r="D56" s="48">
        <f>SUM(D53:D55)</f>
        <v>0</v>
      </c>
      <c r="E56" s="49">
        <f t="shared" si="5"/>
        <v>178972252</v>
      </c>
      <c r="F56" s="50">
        <f t="shared" si="5"/>
        <v>178972252</v>
      </c>
      <c r="G56" s="50">
        <f t="shared" si="5"/>
        <v>15469245</v>
      </c>
      <c r="H56" s="50">
        <f t="shared" si="5"/>
        <v>-26914422</v>
      </c>
      <c r="I56" s="50">
        <f t="shared" si="5"/>
        <v>-352780</v>
      </c>
      <c r="J56" s="50">
        <f t="shared" si="5"/>
        <v>-11797957</v>
      </c>
      <c r="K56" s="50">
        <f t="shared" si="5"/>
        <v>3143547</v>
      </c>
      <c r="L56" s="50">
        <f t="shared" si="5"/>
        <v>902877</v>
      </c>
      <c r="M56" s="50">
        <f t="shared" si="5"/>
        <v>-6200059</v>
      </c>
      <c r="N56" s="50">
        <f t="shared" si="5"/>
        <v>-2153635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-13951592</v>
      </c>
      <c r="X56" s="50">
        <f t="shared" si="5"/>
        <v>213251342</v>
      </c>
      <c r="Y56" s="50">
        <f t="shared" si="5"/>
        <v>-227202934</v>
      </c>
      <c r="Z56" s="51">
        <f>+IF(X56&lt;&gt;0,+(Y56/X56)*100,0)</f>
        <v>-106.54232318969417</v>
      </c>
      <c r="AA56" s="48">
        <f>SUM(AA53:AA55)</f>
        <v>178972252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-15940618</v>
      </c>
      <c r="D59" s="65">
        <f>SUM(D56:D58)</f>
        <v>0</v>
      </c>
      <c r="E59" s="66">
        <f t="shared" si="6"/>
        <v>178972252</v>
      </c>
      <c r="F59" s="67">
        <f t="shared" si="6"/>
        <v>178972252</v>
      </c>
      <c r="G59" s="67">
        <f t="shared" si="6"/>
        <v>15469245</v>
      </c>
      <c r="H59" s="67">
        <f t="shared" si="6"/>
        <v>-26914422</v>
      </c>
      <c r="I59" s="67">
        <f t="shared" si="6"/>
        <v>-352780</v>
      </c>
      <c r="J59" s="67">
        <f t="shared" si="6"/>
        <v>-11797957</v>
      </c>
      <c r="K59" s="67">
        <f t="shared" si="6"/>
        <v>3143547</v>
      </c>
      <c r="L59" s="67">
        <f t="shared" si="6"/>
        <v>902877</v>
      </c>
      <c r="M59" s="67">
        <f t="shared" si="6"/>
        <v>-6200059</v>
      </c>
      <c r="N59" s="67">
        <f t="shared" si="6"/>
        <v>-2153635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-13951592</v>
      </c>
      <c r="X59" s="67">
        <f t="shared" si="6"/>
        <v>213251342</v>
      </c>
      <c r="Y59" s="67">
        <f t="shared" si="6"/>
        <v>-227202934</v>
      </c>
      <c r="Z59" s="68">
        <f>+IF(X59&lt;&gt;0,+(Y59/X59)*100,0)</f>
        <v>-106.54232318969417</v>
      </c>
      <c r="AA59" s="65">
        <f>SUM(AA56:AA58)</f>
        <v>178972252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40279912</v>
      </c>
      <c r="D6" s="20"/>
      <c r="E6" s="21">
        <v>47155637</v>
      </c>
      <c r="F6" s="22">
        <v>47155637</v>
      </c>
      <c r="G6" s="22"/>
      <c r="H6" s="22">
        <v>3646868</v>
      </c>
      <c r="I6" s="22">
        <v>2225230</v>
      </c>
      <c r="J6" s="22">
        <v>5872098</v>
      </c>
      <c r="K6" s="22">
        <v>3066746</v>
      </c>
      <c r="L6" s="22">
        <v>3016494</v>
      </c>
      <c r="M6" s="22">
        <v>3806995</v>
      </c>
      <c r="N6" s="22">
        <v>9890235</v>
      </c>
      <c r="O6" s="22"/>
      <c r="P6" s="22"/>
      <c r="Q6" s="22"/>
      <c r="R6" s="22"/>
      <c r="S6" s="22"/>
      <c r="T6" s="22"/>
      <c r="U6" s="22"/>
      <c r="V6" s="22"/>
      <c r="W6" s="22">
        <v>15762333</v>
      </c>
      <c r="X6" s="22">
        <v>23577816</v>
      </c>
      <c r="Y6" s="22">
        <v>-7815483</v>
      </c>
      <c r="Z6" s="23">
        <v>-33.147612145247038</v>
      </c>
      <c r="AA6" s="20">
        <v>47155637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40279912</v>
      </c>
      <c r="D32" s="29">
        <f t="shared" ref="D32:Y32" si="0">SUM(D6:D31)</f>
        <v>0</v>
      </c>
      <c r="E32" s="30">
        <f t="shared" si="0"/>
        <v>47155637</v>
      </c>
      <c r="F32" s="31">
        <f t="shared" si="0"/>
        <v>47155637</v>
      </c>
      <c r="G32" s="31">
        <f t="shared" si="0"/>
        <v>0</v>
      </c>
      <c r="H32" s="31">
        <f t="shared" si="0"/>
        <v>3646868</v>
      </c>
      <c r="I32" s="31">
        <f t="shared" si="0"/>
        <v>2225230</v>
      </c>
      <c r="J32" s="31">
        <f t="shared" si="0"/>
        <v>5872098</v>
      </c>
      <c r="K32" s="31">
        <f t="shared" si="0"/>
        <v>3066746</v>
      </c>
      <c r="L32" s="31">
        <f t="shared" si="0"/>
        <v>3016494</v>
      </c>
      <c r="M32" s="31">
        <f t="shared" si="0"/>
        <v>3806995</v>
      </c>
      <c r="N32" s="31">
        <f t="shared" si="0"/>
        <v>9890235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15762333</v>
      </c>
      <c r="X32" s="31">
        <f t="shared" si="0"/>
        <v>23577816</v>
      </c>
      <c r="Y32" s="31">
        <f t="shared" si="0"/>
        <v>-7815483</v>
      </c>
      <c r="Z32" s="32">
        <f>+IF(X32&lt;&gt;0,+(Y32/X32)*100,0)</f>
        <v>-33.147612145247038</v>
      </c>
      <c r="AA32" s="29">
        <f>SUM(AA6:AA31)</f>
        <v>47155637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3710618</v>
      </c>
      <c r="D34" s="20"/>
      <c r="E34" s="21">
        <v>2601321</v>
      </c>
      <c r="F34" s="22">
        <v>2601321</v>
      </c>
      <c r="G34" s="22"/>
      <c r="H34" s="22"/>
      <c r="I34" s="22">
        <v>22563</v>
      </c>
      <c r="J34" s="22">
        <v>22563</v>
      </c>
      <c r="K34" s="22">
        <v>578496</v>
      </c>
      <c r="L34" s="22">
        <v>849905</v>
      </c>
      <c r="M34" s="22">
        <v>336731</v>
      </c>
      <c r="N34" s="22">
        <v>1765132</v>
      </c>
      <c r="O34" s="22"/>
      <c r="P34" s="22"/>
      <c r="Q34" s="22"/>
      <c r="R34" s="22"/>
      <c r="S34" s="22"/>
      <c r="T34" s="22"/>
      <c r="U34" s="22"/>
      <c r="V34" s="22"/>
      <c r="W34" s="22">
        <v>1787695</v>
      </c>
      <c r="X34" s="22">
        <v>1158600</v>
      </c>
      <c r="Y34" s="22">
        <v>629095</v>
      </c>
      <c r="Z34" s="23">
        <v>54.297859485586052</v>
      </c>
      <c r="AA34" s="20">
        <v>2601321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52177603</v>
      </c>
      <c r="D36" s="20"/>
      <c r="E36" s="21">
        <v>46775008</v>
      </c>
      <c r="F36" s="22">
        <v>46775008</v>
      </c>
      <c r="G36" s="22"/>
      <c r="H36" s="22">
        <v>8037270</v>
      </c>
      <c r="I36" s="22">
        <v>5268230</v>
      </c>
      <c r="J36" s="22">
        <v>13305500</v>
      </c>
      <c r="K36" s="22"/>
      <c r="L36" s="22">
        <v>8046876</v>
      </c>
      <c r="M36" s="22">
        <v>4385474</v>
      </c>
      <c r="N36" s="22">
        <v>12432350</v>
      </c>
      <c r="O36" s="22"/>
      <c r="P36" s="22"/>
      <c r="Q36" s="22"/>
      <c r="R36" s="22"/>
      <c r="S36" s="22"/>
      <c r="T36" s="22"/>
      <c r="U36" s="22"/>
      <c r="V36" s="22"/>
      <c r="W36" s="22">
        <v>25737850</v>
      </c>
      <c r="X36" s="22">
        <v>23387502</v>
      </c>
      <c r="Y36" s="22">
        <v>2350348</v>
      </c>
      <c r="Z36" s="23">
        <v>10.04958973386726</v>
      </c>
      <c r="AA36" s="20">
        <v>46775008</v>
      </c>
    </row>
    <row r="37" spans="1:27" ht="13.5" x14ac:dyDescent="0.25">
      <c r="A37" s="19" t="s">
        <v>63</v>
      </c>
      <c r="B37" s="15" t="s">
        <v>32</v>
      </c>
      <c r="C37" s="20">
        <v>2417712</v>
      </c>
      <c r="D37" s="20"/>
      <c r="E37" s="21">
        <v>1118241</v>
      </c>
      <c r="F37" s="22">
        <v>1118241</v>
      </c>
      <c r="G37" s="22"/>
      <c r="H37" s="22">
        <v>12618</v>
      </c>
      <c r="I37" s="22"/>
      <c r="J37" s="22">
        <v>12618</v>
      </c>
      <c r="K37" s="22"/>
      <c r="L37" s="22"/>
      <c r="M37" s="22">
        <v>279729</v>
      </c>
      <c r="N37" s="22">
        <v>279729</v>
      </c>
      <c r="O37" s="22"/>
      <c r="P37" s="22"/>
      <c r="Q37" s="22"/>
      <c r="R37" s="22"/>
      <c r="S37" s="22"/>
      <c r="T37" s="22"/>
      <c r="U37" s="22"/>
      <c r="V37" s="22"/>
      <c r="W37" s="22">
        <v>292347</v>
      </c>
      <c r="X37" s="22">
        <v>559122</v>
      </c>
      <c r="Y37" s="22">
        <v>-266775</v>
      </c>
      <c r="Z37" s="23">
        <v>-47.713200339103096</v>
      </c>
      <c r="AA37" s="20">
        <v>1118241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485742</v>
      </c>
      <c r="D41" s="20"/>
      <c r="E41" s="21">
        <v>1153900</v>
      </c>
      <c r="F41" s="22">
        <v>1153900</v>
      </c>
      <c r="G41" s="22"/>
      <c r="H41" s="22">
        <v>398860</v>
      </c>
      <c r="I41" s="22"/>
      <c r="J41" s="22">
        <v>398860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398860</v>
      </c>
      <c r="X41" s="22">
        <v>576948</v>
      </c>
      <c r="Y41" s="22">
        <v>-178088</v>
      </c>
      <c r="Z41" s="23">
        <v>-30.867253201328371</v>
      </c>
      <c r="AA41" s="20">
        <v>1153900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140943</v>
      </c>
      <c r="D44" s="20"/>
      <c r="E44" s="21">
        <v>55800</v>
      </c>
      <c r="F44" s="22">
        <v>55800</v>
      </c>
      <c r="G44" s="22"/>
      <c r="H44" s="22">
        <v>37800</v>
      </c>
      <c r="I44" s="22">
        <v>288</v>
      </c>
      <c r="J44" s="22">
        <v>38088</v>
      </c>
      <c r="K44" s="22">
        <v>67740</v>
      </c>
      <c r="L44" s="22">
        <v>7006</v>
      </c>
      <c r="M44" s="22">
        <v>21992</v>
      </c>
      <c r="N44" s="22">
        <v>96738</v>
      </c>
      <c r="O44" s="22"/>
      <c r="P44" s="22"/>
      <c r="Q44" s="22"/>
      <c r="R44" s="22"/>
      <c r="S44" s="22"/>
      <c r="T44" s="22"/>
      <c r="U44" s="22"/>
      <c r="V44" s="22"/>
      <c r="W44" s="22">
        <v>134826</v>
      </c>
      <c r="X44" s="22">
        <v>27900</v>
      </c>
      <c r="Y44" s="22">
        <v>106926</v>
      </c>
      <c r="Z44" s="23">
        <v>383.24731182795699</v>
      </c>
      <c r="AA44" s="20">
        <v>55800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58932618</v>
      </c>
      <c r="D47" s="29">
        <f t="shared" ref="D47:Y47" si="1">SUM(D34:D46)</f>
        <v>0</v>
      </c>
      <c r="E47" s="30">
        <f t="shared" si="1"/>
        <v>51704270</v>
      </c>
      <c r="F47" s="31">
        <f t="shared" si="1"/>
        <v>51704270</v>
      </c>
      <c r="G47" s="31">
        <f t="shared" si="1"/>
        <v>0</v>
      </c>
      <c r="H47" s="31">
        <f t="shared" si="1"/>
        <v>8486548</v>
      </c>
      <c r="I47" s="31">
        <f t="shared" si="1"/>
        <v>5291081</v>
      </c>
      <c r="J47" s="31">
        <f t="shared" si="1"/>
        <v>13777629</v>
      </c>
      <c r="K47" s="31">
        <f t="shared" si="1"/>
        <v>646236</v>
      </c>
      <c r="L47" s="31">
        <f t="shared" si="1"/>
        <v>8903787</v>
      </c>
      <c r="M47" s="31">
        <f t="shared" si="1"/>
        <v>5023926</v>
      </c>
      <c r="N47" s="31">
        <f t="shared" si="1"/>
        <v>14573949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28351578</v>
      </c>
      <c r="X47" s="31">
        <f t="shared" si="1"/>
        <v>25710072</v>
      </c>
      <c r="Y47" s="31">
        <f t="shared" si="1"/>
        <v>2641506</v>
      </c>
      <c r="Z47" s="32">
        <f>+IF(X47&lt;&gt;0,+(Y47/X47)*100,0)</f>
        <v>10.274206933376149</v>
      </c>
      <c r="AA47" s="29">
        <f>SUM(AA34:AA46)</f>
        <v>51704270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-18652706</v>
      </c>
      <c r="D48" s="39">
        <f t="shared" si="2"/>
        <v>0</v>
      </c>
      <c r="E48" s="40">
        <f t="shared" si="2"/>
        <v>-4548633</v>
      </c>
      <c r="F48" s="41">
        <f t="shared" si="2"/>
        <v>-4548633</v>
      </c>
      <c r="G48" s="41">
        <f t="shared" si="2"/>
        <v>0</v>
      </c>
      <c r="H48" s="41">
        <f t="shared" si="2"/>
        <v>-4839680</v>
      </c>
      <c r="I48" s="41">
        <f t="shared" si="2"/>
        <v>-3065851</v>
      </c>
      <c r="J48" s="41">
        <f t="shared" si="2"/>
        <v>-7905531</v>
      </c>
      <c r="K48" s="41">
        <f t="shared" si="2"/>
        <v>2420510</v>
      </c>
      <c r="L48" s="41">
        <f t="shared" si="2"/>
        <v>-5887293</v>
      </c>
      <c r="M48" s="41">
        <f t="shared" si="2"/>
        <v>-1216931</v>
      </c>
      <c r="N48" s="41">
        <f t="shared" si="2"/>
        <v>-4683714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-12589245</v>
      </c>
      <c r="X48" s="41">
        <f t="shared" si="2"/>
        <v>-2132256</v>
      </c>
      <c r="Y48" s="41">
        <f t="shared" si="2"/>
        <v>-10456989</v>
      </c>
      <c r="Z48" s="42">
        <f>+IF(X48&lt;&gt;0,+(Y48/X48)*100,0)</f>
        <v>490.41902098059518</v>
      </c>
      <c r="AA48" s="39">
        <f>+AA32-AA47</f>
        <v>-4548633</v>
      </c>
    </row>
    <row r="49" spans="1:27" ht="25.5" x14ac:dyDescent="0.25">
      <c r="A49" s="43" t="s">
        <v>74</v>
      </c>
      <c r="B49" s="15" t="s">
        <v>32</v>
      </c>
      <c r="C49" s="20">
        <v>1600000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-17052706</v>
      </c>
      <c r="D51" s="48">
        <f t="shared" si="3"/>
        <v>0</v>
      </c>
      <c r="E51" s="49">
        <f t="shared" si="3"/>
        <v>-4548633</v>
      </c>
      <c r="F51" s="50">
        <f t="shared" si="3"/>
        <v>-4548633</v>
      </c>
      <c r="G51" s="50">
        <f t="shared" si="3"/>
        <v>0</v>
      </c>
      <c r="H51" s="50">
        <f t="shared" si="3"/>
        <v>-4839680</v>
      </c>
      <c r="I51" s="50">
        <f t="shared" si="3"/>
        <v>-3065851</v>
      </c>
      <c r="J51" s="50">
        <f t="shared" si="3"/>
        <v>-7905531</v>
      </c>
      <c r="K51" s="50">
        <f t="shared" si="3"/>
        <v>2420510</v>
      </c>
      <c r="L51" s="50">
        <f t="shared" si="3"/>
        <v>-5887293</v>
      </c>
      <c r="M51" s="50">
        <f t="shared" si="3"/>
        <v>-1216931</v>
      </c>
      <c r="N51" s="50">
        <f t="shared" si="3"/>
        <v>-4683714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-12589245</v>
      </c>
      <c r="X51" s="50">
        <f t="shared" si="3"/>
        <v>-2132256</v>
      </c>
      <c r="Y51" s="50">
        <f t="shared" si="3"/>
        <v>-10456989</v>
      </c>
      <c r="Z51" s="51">
        <f>+IF(X51&lt;&gt;0,+(Y51/X51)*100,0)</f>
        <v>490.41902098059518</v>
      </c>
      <c r="AA51" s="48">
        <f>SUM(AA48:AA50)</f>
        <v>-4548633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-17052706</v>
      </c>
      <c r="D53" s="54">
        <f>+D51-D52</f>
        <v>0</v>
      </c>
      <c r="E53" s="55">
        <f t="shared" si="4"/>
        <v>-4548633</v>
      </c>
      <c r="F53" s="56">
        <f t="shared" si="4"/>
        <v>-4548633</v>
      </c>
      <c r="G53" s="56">
        <f t="shared" si="4"/>
        <v>0</v>
      </c>
      <c r="H53" s="56">
        <f t="shared" si="4"/>
        <v>-4839680</v>
      </c>
      <c r="I53" s="56">
        <f t="shared" si="4"/>
        <v>-3065851</v>
      </c>
      <c r="J53" s="56">
        <f t="shared" si="4"/>
        <v>-7905531</v>
      </c>
      <c r="K53" s="56">
        <f t="shared" si="4"/>
        <v>2420510</v>
      </c>
      <c r="L53" s="56">
        <f t="shared" si="4"/>
        <v>-5887293</v>
      </c>
      <c r="M53" s="56">
        <f t="shared" si="4"/>
        <v>-1216931</v>
      </c>
      <c r="N53" s="56">
        <f t="shared" si="4"/>
        <v>-4683714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-12589245</v>
      </c>
      <c r="X53" s="56">
        <f t="shared" si="4"/>
        <v>-2132256</v>
      </c>
      <c r="Y53" s="56">
        <f t="shared" si="4"/>
        <v>-10456989</v>
      </c>
      <c r="Z53" s="57">
        <f>+IF(X53&lt;&gt;0,+(Y53/X53)*100,0)</f>
        <v>490.41902098059518</v>
      </c>
      <c r="AA53" s="54">
        <f>+AA51-AA52</f>
        <v>-4548633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-17052706</v>
      </c>
      <c r="D56" s="48">
        <f>SUM(D53:D55)</f>
        <v>0</v>
      </c>
      <c r="E56" s="49">
        <f t="shared" si="5"/>
        <v>-4548633</v>
      </c>
      <c r="F56" s="50">
        <f t="shared" si="5"/>
        <v>-4548633</v>
      </c>
      <c r="G56" s="50">
        <f t="shared" si="5"/>
        <v>0</v>
      </c>
      <c r="H56" s="50">
        <f t="shared" si="5"/>
        <v>-4839680</v>
      </c>
      <c r="I56" s="50">
        <f t="shared" si="5"/>
        <v>-3065851</v>
      </c>
      <c r="J56" s="50">
        <f t="shared" si="5"/>
        <v>-7905531</v>
      </c>
      <c r="K56" s="50">
        <f t="shared" si="5"/>
        <v>2420510</v>
      </c>
      <c r="L56" s="50">
        <f t="shared" si="5"/>
        <v>-5887293</v>
      </c>
      <c r="M56" s="50">
        <f t="shared" si="5"/>
        <v>-1216931</v>
      </c>
      <c r="N56" s="50">
        <f t="shared" si="5"/>
        <v>-4683714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-12589245</v>
      </c>
      <c r="X56" s="50">
        <f t="shared" si="5"/>
        <v>-2132256</v>
      </c>
      <c r="Y56" s="50">
        <f t="shared" si="5"/>
        <v>-10456989</v>
      </c>
      <c r="Z56" s="51">
        <f>+IF(X56&lt;&gt;0,+(Y56/X56)*100,0)</f>
        <v>490.41902098059518</v>
      </c>
      <c r="AA56" s="48">
        <f>SUM(AA53:AA55)</f>
        <v>-4548633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-17052706</v>
      </c>
      <c r="D59" s="65">
        <f>SUM(D56:D58)</f>
        <v>0</v>
      </c>
      <c r="E59" s="66">
        <f t="shared" si="6"/>
        <v>-4548633</v>
      </c>
      <c r="F59" s="67">
        <f t="shared" si="6"/>
        <v>-4548633</v>
      </c>
      <c r="G59" s="67">
        <f t="shared" si="6"/>
        <v>0</v>
      </c>
      <c r="H59" s="67">
        <f t="shared" si="6"/>
        <v>-4839680</v>
      </c>
      <c r="I59" s="67">
        <f t="shared" si="6"/>
        <v>-3065851</v>
      </c>
      <c r="J59" s="67">
        <f t="shared" si="6"/>
        <v>-7905531</v>
      </c>
      <c r="K59" s="67">
        <f t="shared" si="6"/>
        <v>2420510</v>
      </c>
      <c r="L59" s="67">
        <f t="shared" si="6"/>
        <v>-5887293</v>
      </c>
      <c r="M59" s="67">
        <f t="shared" si="6"/>
        <v>-1216931</v>
      </c>
      <c r="N59" s="67">
        <f t="shared" si="6"/>
        <v>-4683714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-12589245</v>
      </c>
      <c r="X59" s="67">
        <f t="shared" si="6"/>
        <v>-2132256</v>
      </c>
      <c r="Y59" s="67">
        <f t="shared" si="6"/>
        <v>-10456989</v>
      </c>
      <c r="Z59" s="68">
        <f>+IF(X59&lt;&gt;0,+(Y59/X59)*100,0)</f>
        <v>490.41902098059518</v>
      </c>
      <c r="AA59" s="65">
        <f>SUM(AA56:AA58)</f>
        <v>-4548633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3668679</v>
      </c>
      <c r="D6" s="20"/>
      <c r="E6" s="21">
        <v>6833219</v>
      </c>
      <c r="F6" s="22">
        <v>6833219</v>
      </c>
      <c r="G6" s="22">
        <v>375746</v>
      </c>
      <c r="H6" s="22">
        <v>306389</v>
      </c>
      <c r="I6" s="22">
        <v>316045</v>
      </c>
      <c r="J6" s="22">
        <v>998180</v>
      </c>
      <c r="K6" s="22">
        <v>314172</v>
      </c>
      <c r="L6" s="22">
        <v>295771</v>
      </c>
      <c r="M6" s="22">
        <v>359852</v>
      </c>
      <c r="N6" s="22">
        <v>969795</v>
      </c>
      <c r="O6" s="22"/>
      <c r="P6" s="22"/>
      <c r="Q6" s="22"/>
      <c r="R6" s="22"/>
      <c r="S6" s="22"/>
      <c r="T6" s="22"/>
      <c r="U6" s="22"/>
      <c r="V6" s="22"/>
      <c r="W6" s="22">
        <v>1967975</v>
      </c>
      <c r="X6" s="22">
        <v>3416610</v>
      </c>
      <c r="Y6" s="22">
        <v>-1448635</v>
      </c>
      <c r="Z6" s="23">
        <v>-42.399776386535194</v>
      </c>
      <c r="AA6" s="20">
        <v>6833219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65858</v>
      </c>
      <c r="D13" s="20"/>
      <c r="E13" s="21">
        <v>7719</v>
      </c>
      <c r="F13" s="22">
        <v>7719</v>
      </c>
      <c r="G13" s="22">
        <v>2584</v>
      </c>
      <c r="H13" s="22">
        <v>2414</v>
      </c>
      <c r="I13" s="22">
        <v>2354</v>
      </c>
      <c r="J13" s="22">
        <v>7352</v>
      </c>
      <c r="K13" s="22">
        <v>2766</v>
      </c>
      <c r="L13" s="22">
        <v>2864</v>
      </c>
      <c r="M13" s="22">
        <v>2765</v>
      </c>
      <c r="N13" s="22">
        <v>8395</v>
      </c>
      <c r="O13" s="22"/>
      <c r="P13" s="22"/>
      <c r="Q13" s="22"/>
      <c r="R13" s="22"/>
      <c r="S13" s="22"/>
      <c r="T13" s="22"/>
      <c r="U13" s="22"/>
      <c r="V13" s="22"/>
      <c r="W13" s="22">
        <v>15747</v>
      </c>
      <c r="X13" s="22">
        <v>3858</v>
      </c>
      <c r="Y13" s="22">
        <v>11889</v>
      </c>
      <c r="Z13" s="23">
        <v>308.16485225505443</v>
      </c>
      <c r="AA13" s="20">
        <v>7719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143740</v>
      </c>
      <c r="D17" s="20"/>
      <c r="E17" s="21"/>
      <c r="F17" s="22"/>
      <c r="G17" s="22">
        <v>6975</v>
      </c>
      <c r="H17" s="22">
        <v>10621</v>
      </c>
      <c r="I17" s="22">
        <v>6953</v>
      </c>
      <c r="J17" s="22">
        <v>24549</v>
      </c>
      <c r="K17" s="22">
        <v>8505</v>
      </c>
      <c r="L17" s="22">
        <v>12591</v>
      </c>
      <c r="M17" s="22">
        <v>11623</v>
      </c>
      <c r="N17" s="22">
        <v>32719</v>
      </c>
      <c r="O17" s="22"/>
      <c r="P17" s="22"/>
      <c r="Q17" s="22"/>
      <c r="R17" s="22"/>
      <c r="S17" s="22"/>
      <c r="T17" s="22"/>
      <c r="U17" s="22"/>
      <c r="V17" s="22"/>
      <c r="W17" s="22">
        <v>57268</v>
      </c>
      <c r="X17" s="22"/>
      <c r="Y17" s="22">
        <v>57268</v>
      </c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3878277</v>
      </c>
      <c r="D32" s="29">
        <f t="shared" ref="D32:Y32" si="0">SUM(D6:D31)</f>
        <v>0</v>
      </c>
      <c r="E32" s="30">
        <f t="shared" si="0"/>
        <v>6840938</v>
      </c>
      <c r="F32" s="31">
        <f t="shared" si="0"/>
        <v>6840938</v>
      </c>
      <c r="G32" s="31">
        <f t="shared" si="0"/>
        <v>385305</v>
      </c>
      <c r="H32" s="31">
        <f t="shared" si="0"/>
        <v>319424</v>
      </c>
      <c r="I32" s="31">
        <f t="shared" si="0"/>
        <v>325352</v>
      </c>
      <c r="J32" s="31">
        <f t="shared" si="0"/>
        <v>1030081</v>
      </c>
      <c r="K32" s="31">
        <f t="shared" si="0"/>
        <v>325443</v>
      </c>
      <c r="L32" s="31">
        <f t="shared" si="0"/>
        <v>311226</v>
      </c>
      <c r="M32" s="31">
        <f t="shared" si="0"/>
        <v>374240</v>
      </c>
      <c r="N32" s="31">
        <f t="shared" si="0"/>
        <v>1010909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2040990</v>
      </c>
      <c r="X32" s="31">
        <f t="shared" si="0"/>
        <v>3420468</v>
      </c>
      <c r="Y32" s="31">
        <f t="shared" si="0"/>
        <v>-1379478</v>
      </c>
      <c r="Z32" s="32">
        <f>+IF(X32&lt;&gt;0,+(Y32/X32)*100,0)</f>
        <v>-40.33009517995783</v>
      </c>
      <c r="AA32" s="29">
        <f>SUM(AA6:AA31)</f>
        <v>6840938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1981758</v>
      </c>
      <c r="D34" s="20"/>
      <c r="E34" s="21">
        <v>2203453</v>
      </c>
      <c r="F34" s="22">
        <v>2203453</v>
      </c>
      <c r="G34" s="22">
        <v>80561</v>
      </c>
      <c r="H34" s="22">
        <v>115476</v>
      </c>
      <c r="I34" s="22">
        <v>111506</v>
      </c>
      <c r="J34" s="22">
        <v>307543</v>
      </c>
      <c r="K34" s="22">
        <v>136853</v>
      </c>
      <c r="L34" s="22">
        <v>113209</v>
      </c>
      <c r="M34" s="22">
        <v>107471</v>
      </c>
      <c r="N34" s="22">
        <v>357533</v>
      </c>
      <c r="O34" s="22"/>
      <c r="P34" s="22"/>
      <c r="Q34" s="22"/>
      <c r="R34" s="22"/>
      <c r="S34" s="22"/>
      <c r="T34" s="22"/>
      <c r="U34" s="22"/>
      <c r="V34" s="22"/>
      <c r="W34" s="22">
        <v>665076</v>
      </c>
      <c r="X34" s="22">
        <v>1101720</v>
      </c>
      <c r="Y34" s="22">
        <v>-436644</v>
      </c>
      <c r="Z34" s="23">
        <v>-39.632937588497988</v>
      </c>
      <c r="AA34" s="20">
        <v>2203453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6208992</v>
      </c>
      <c r="D36" s="20"/>
      <c r="E36" s="21">
        <v>7256359</v>
      </c>
      <c r="F36" s="22">
        <v>7256359</v>
      </c>
      <c r="G36" s="22">
        <v>518091</v>
      </c>
      <c r="H36" s="22">
        <v>634460</v>
      </c>
      <c r="I36" s="22">
        <v>701562</v>
      </c>
      <c r="J36" s="22">
        <v>1854113</v>
      </c>
      <c r="K36" s="22">
        <v>535657</v>
      </c>
      <c r="L36" s="22">
        <v>457038</v>
      </c>
      <c r="M36" s="22">
        <v>467505</v>
      </c>
      <c r="N36" s="22">
        <v>1460200</v>
      </c>
      <c r="O36" s="22"/>
      <c r="P36" s="22"/>
      <c r="Q36" s="22"/>
      <c r="R36" s="22"/>
      <c r="S36" s="22"/>
      <c r="T36" s="22"/>
      <c r="U36" s="22"/>
      <c r="V36" s="22"/>
      <c r="W36" s="22">
        <v>3314313</v>
      </c>
      <c r="X36" s="22">
        <v>3628182</v>
      </c>
      <c r="Y36" s="22">
        <v>-313869</v>
      </c>
      <c r="Z36" s="23">
        <v>-8.6508615058450751</v>
      </c>
      <c r="AA36" s="20">
        <v>7256359</v>
      </c>
    </row>
    <row r="37" spans="1:27" ht="13.5" x14ac:dyDescent="0.25">
      <c r="A37" s="19" t="s">
        <v>63</v>
      </c>
      <c r="B37" s="15" t="s">
        <v>32</v>
      </c>
      <c r="C37" s="20">
        <v>6636</v>
      </c>
      <c r="D37" s="20"/>
      <c r="E37" s="21">
        <v>1500000</v>
      </c>
      <c r="F37" s="22">
        <v>1500000</v>
      </c>
      <c r="G37" s="22"/>
      <c r="H37" s="22"/>
      <c r="I37" s="22">
        <v>59202</v>
      </c>
      <c r="J37" s="22">
        <v>59202</v>
      </c>
      <c r="K37" s="22"/>
      <c r="L37" s="22"/>
      <c r="M37" s="22">
        <v>24000</v>
      </c>
      <c r="N37" s="22">
        <v>24000</v>
      </c>
      <c r="O37" s="22"/>
      <c r="P37" s="22"/>
      <c r="Q37" s="22"/>
      <c r="R37" s="22"/>
      <c r="S37" s="22"/>
      <c r="T37" s="22"/>
      <c r="U37" s="22"/>
      <c r="V37" s="22"/>
      <c r="W37" s="22">
        <v>83202</v>
      </c>
      <c r="X37" s="22">
        <v>750000</v>
      </c>
      <c r="Y37" s="22">
        <v>-666798</v>
      </c>
      <c r="Z37" s="23">
        <v>-88.906399999999991</v>
      </c>
      <c r="AA37" s="20">
        <v>1500000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2059329</v>
      </c>
      <c r="D39" s="20"/>
      <c r="E39" s="21">
        <v>8384294</v>
      </c>
      <c r="F39" s="22">
        <v>8384294</v>
      </c>
      <c r="G39" s="22">
        <v>174416</v>
      </c>
      <c r="H39" s="22">
        <v>174416</v>
      </c>
      <c r="I39" s="22">
        <v>168789</v>
      </c>
      <c r="J39" s="22">
        <v>517621</v>
      </c>
      <c r="K39" s="22">
        <v>174416</v>
      </c>
      <c r="L39" s="22">
        <v>168789</v>
      </c>
      <c r="M39" s="22">
        <v>174416</v>
      </c>
      <c r="N39" s="22">
        <v>517621</v>
      </c>
      <c r="O39" s="22"/>
      <c r="P39" s="22"/>
      <c r="Q39" s="22"/>
      <c r="R39" s="22"/>
      <c r="S39" s="22"/>
      <c r="T39" s="22"/>
      <c r="U39" s="22"/>
      <c r="V39" s="22"/>
      <c r="W39" s="22">
        <v>1035242</v>
      </c>
      <c r="X39" s="22">
        <v>4192146</v>
      </c>
      <c r="Y39" s="22">
        <v>-3156904</v>
      </c>
      <c r="Z39" s="23">
        <v>-75.305201679521659</v>
      </c>
      <c r="AA39" s="20">
        <v>8384294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15533417</v>
      </c>
      <c r="D41" s="20"/>
      <c r="E41" s="21">
        <v>4800000</v>
      </c>
      <c r="F41" s="22">
        <v>4800000</v>
      </c>
      <c r="G41" s="22"/>
      <c r="H41" s="22"/>
      <c r="I41" s="22">
        <v>1270432</v>
      </c>
      <c r="J41" s="22">
        <v>1270432</v>
      </c>
      <c r="K41" s="22"/>
      <c r="L41" s="22">
        <v>347745</v>
      </c>
      <c r="M41" s="22">
        <v>614346</v>
      </c>
      <c r="N41" s="22">
        <v>962091</v>
      </c>
      <c r="O41" s="22"/>
      <c r="P41" s="22"/>
      <c r="Q41" s="22"/>
      <c r="R41" s="22"/>
      <c r="S41" s="22"/>
      <c r="T41" s="22"/>
      <c r="U41" s="22"/>
      <c r="V41" s="22"/>
      <c r="W41" s="22">
        <v>2232523</v>
      </c>
      <c r="X41" s="22">
        <v>2400000</v>
      </c>
      <c r="Y41" s="22">
        <v>-167477</v>
      </c>
      <c r="Z41" s="23">
        <v>-6.9782083333333329</v>
      </c>
      <c r="AA41" s="20">
        <v>4800000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18049740</v>
      </c>
      <c r="D44" s="20"/>
      <c r="E44" s="21">
        <v>18010480</v>
      </c>
      <c r="F44" s="22">
        <v>18010480</v>
      </c>
      <c r="G44" s="22">
        <v>1460390</v>
      </c>
      <c r="H44" s="22">
        <v>1427819</v>
      </c>
      <c r="I44" s="22">
        <v>2143625</v>
      </c>
      <c r="J44" s="22">
        <v>5031834</v>
      </c>
      <c r="K44" s="22">
        <v>3283684</v>
      </c>
      <c r="L44" s="22">
        <v>1747288</v>
      </c>
      <c r="M44" s="22">
        <v>2676462</v>
      </c>
      <c r="N44" s="22">
        <v>7707434</v>
      </c>
      <c r="O44" s="22"/>
      <c r="P44" s="22"/>
      <c r="Q44" s="22"/>
      <c r="R44" s="22"/>
      <c r="S44" s="22"/>
      <c r="T44" s="22"/>
      <c r="U44" s="22"/>
      <c r="V44" s="22"/>
      <c r="W44" s="22">
        <v>12739268</v>
      </c>
      <c r="X44" s="22">
        <v>9005238</v>
      </c>
      <c r="Y44" s="22">
        <v>3734030</v>
      </c>
      <c r="Z44" s="23">
        <v>41.465089540109879</v>
      </c>
      <c r="AA44" s="20">
        <v>18010480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43839872</v>
      </c>
      <c r="D47" s="29">
        <f t="shared" ref="D47:Y47" si="1">SUM(D34:D46)</f>
        <v>0</v>
      </c>
      <c r="E47" s="30">
        <f t="shared" si="1"/>
        <v>42154586</v>
      </c>
      <c r="F47" s="31">
        <f t="shared" si="1"/>
        <v>42154586</v>
      </c>
      <c r="G47" s="31">
        <f t="shared" si="1"/>
        <v>2233458</v>
      </c>
      <c r="H47" s="31">
        <f t="shared" si="1"/>
        <v>2352171</v>
      </c>
      <c r="I47" s="31">
        <f t="shared" si="1"/>
        <v>4455116</v>
      </c>
      <c r="J47" s="31">
        <f t="shared" si="1"/>
        <v>9040745</v>
      </c>
      <c r="K47" s="31">
        <f t="shared" si="1"/>
        <v>4130610</v>
      </c>
      <c r="L47" s="31">
        <f t="shared" si="1"/>
        <v>2834069</v>
      </c>
      <c r="M47" s="31">
        <f t="shared" si="1"/>
        <v>4064200</v>
      </c>
      <c r="N47" s="31">
        <f t="shared" si="1"/>
        <v>11028879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20069624</v>
      </c>
      <c r="X47" s="31">
        <f t="shared" si="1"/>
        <v>21077286</v>
      </c>
      <c r="Y47" s="31">
        <f t="shared" si="1"/>
        <v>-1007662</v>
      </c>
      <c r="Z47" s="32">
        <f>+IF(X47&lt;&gt;0,+(Y47/X47)*100,0)</f>
        <v>-4.7807957817719036</v>
      </c>
      <c r="AA47" s="29">
        <f>SUM(AA34:AA46)</f>
        <v>42154586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-39961595</v>
      </c>
      <c r="D48" s="39">
        <f t="shared" si="2"/>
        <v>0</v>
      </c>
      <c r="E48" s="40">
        <f t="shared" si="2"/>
        <v>-35313648</v>
      </c>
      <c r="F48" s="41">
        <f t="shared" si="2"/>
        <v>-35313648</v>
      </c>
      <c r="G48" s="41">
        <f t="shared" si="2"/>
        <v>-1848153</v>
      </c>
      <c r="H48" s="41">
        <f t="shared" si="2"/>
        <v>-2032747</v>
      </c>
      <c r="I48" s="41">
        <f t="shared" si="2"/>
        <v>-4129764</v>
      </c>
      <c r="J48" s="41">
        <f t="shared" si="2"/>
        <v>-8010664</v>
      </c>
      <c r="K48" s="41">
        <f t="shared" si="2"/>
        <v>-3805167</v>
      </c>
      <c r="L48" s="41">
        <f t="shared" si="2"/>
        <v>-2522843</v>
      </c>
      <c r="M48" s="41">
        <f t="shared" si="2"/>
        <v>-3689960</v>
      </c>
      <c r="N48" s="41">
        <f t="shared" si="2"/>
        <v>-10017970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-18028634</v>
      </c>
      <c r="X48" s="41">
        <f t="shared" si="2"/>
        <v>-17656818</v>
      </c>
      <c r="Y48" s="41">
        <f t="shared" si="2"/>
        <v>-371816</v>
      </c>
      <c r="Z48" s="42">
        <f>+IF(X48&lt;&gt;0,+(Y48/X48)*100,0)</f>
        <v>2.1057927878058211</v>
      </c>
      <c r="AA48" s="39">
        <f>+AA32-AA47</f>
        <v>-35313648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6700000</v>
      </c>
      <c r="F49" s="22">
        <v>6700000</v>
      </c>
      <c r="G49" s="22"/>
      <c r="H49" s="22"/>
      <c r="I49" s="22">
        <v>652964</v>
      </c>
      <c r="J49" s="22">
        <v>652964</v>
      </c>
      <c r="K49" s="22"/>
      <c r="L49" s="22">
        <v>416933</v>
      </c>
      <c r="M49" s="22">
        <v>1249750</v>
      </c>
      <c r="N49" s="22">
        <v>1666683</v>
      </c>
      <c r="O49" s="22"/>
      <c r="P49" s="22"/>
      <c r="Q49" s="22"/>
      <c r="R49" s="22"/>
      <c r="S49" s="22"/>
      <c r="T49" s="22"/>
      <c r="U49" s="22"/>
      <c r="V49" s="22"/>
      <c r="W49" s="22">
        <v>2319647</v>
      </c>
      <c r="X49" s="22">
        <v>3349998</v>
      </c>
      <c r="Y49" s="22">
        <v>-1030351</v>
      </c>
      <c r="Z49" s="23">
        <v>-30.756764630904261</v>
      </c>
      <c r="AA49" s="20">
        <v>6700000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-39961595</v>
      </c>
      <c r="D51" s="48">
        <f t="shared" si="3"/>
        <v>0</v>
      </c>
      <c r="E51" s="49">
        <f t="shared" si="3"/>
        <v>-28613648</v>
      </c>
      <c r="F51" s="50">
        <f t="shared" si="3"/>
        <v>-28613648</v>
      </c>
      <c r="G51" s="50">
        <f t="shared" si="3"/>
        <v>-1848153</v>
      </c>
      <c r="H51" s="50">
        <f t="shared" si="3"/>
        <v>-2032747</v>
      </c>
      <c r="I51" s="50">
        <f t="shared" si="3"/>
        <v>-3476800</v>
      </c>
      <c r="J51" s="50">
        <f t="shared" si="3"/>
        <v>-7357700</v>
      </c>
      <c r="K51" s="50">
        <f t="shared" si="3"/>
        <v>-3805167</v>
      </c>
      <c r="L51" s="50">
        <f t="shared" si="3"/>
        <v>-2105910</v>
      </c>
      <c r="M51" s="50">
        <f t="shared" si="3"/>
        <v>-2440210</v>
      </c>
      <c r="N51" s="50">
        <f t="shared" si="3"/>
        <v>-8351287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-15708987</v>
      </c>
      <c r="X51" s="50">
        <f t="shared" si="3"/>
        <v>-14306820</v>
      </c>
      <c r="Y51" s="50">
        <f t="shared" si="3"/>
        <v>-1402167</v>
      </c>
      <c r="Z51" s="51">
        <f>+IF(X51&lt;&gt;0,+(Y51/X51)*100,0)</f>
        <v>9.8006894613897426</v>
      </c>
      <c r="AA51" s="48">
        <f>SUM(AA48:AA50)</f>
        <v>-28613648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-39961595</v>
      </c>
      <c r="D53" s="54">
        <f>+D51-D52</f>
        <v>0</v>
      </c>
      <c r="E53" s="55">
        <f t="shared" si="4"/>
        <v>-28613648</v>
      </c>
      <c r="F53" s="56">
        <f t="shared" si="4"/>
        <v>-28613648</v>
      </c>
      <c r="G53" s="56">
        <f t="shared" si="4"/>
        <v>-1848153</v>
      </c>
      <c r="H53" s="56">
        <f t="shared" si="4"/>
        <v>-2032747</v>
      </c>
      <c r="I53" s="56">
        <f t="shared" si="4"/>
        <v>-3476800</v>
      </c>
      <c r="J53" s="56">
        <f t="shared" si="4"/>
        <v>-7357700</v>
      </c>
      <c r="K53" s="56">
        <f t="shared" si="4"/>
        <v>-3805167</v>
      </c>
      <c r="L53" s="56">
        <f t="shared" si="4"/>
        <v>-2105910</v>
      </c>
      <c r="M53" s="56">
        <f t="shared" si="4"/>
        <v>-2440210</v>
      </c>
      <c r="N53" s="56">
        <f t="shared" si="4"/>
        <v>-8351287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-15708987</v>
      </c>
      <c r="X53" s="56">
        <f t="shared" si="4"/>
        <v>-14306820</v>
      </c>
      <c r="Y53" s="56">
        <f t="shared" si="4"/>
        <v>-1402167</v>
      </c>
      <c r="Z53" s="57">
        <f>+IF(X53&lt;&gt;0,+(Y53/X53)*100,0)</f>
        <v>9.8006894613897426</v>
      </c>
      <c r="AA53" s="54">
        <f>+AA51-AA52</f>
        <v>-28613648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-39961595</v>
      </c>
      <c r="D56" s="48">
        <f>SUM(D53:D55)</f>
        <v>0</v>
      </c>
      <c r="E56" s="49">
        <f t="shared" si="5"/>
        <v>-28613648</v>
      </c>
      <c r="F56" s="50">
        <f t="shared" si="5"/>
        <v>-28613648</v>
      </c>
      <c r="G56" s="50">
        <f t="shared" si="5"/>
        <v>-1848153</v>
      </c>
      <c r="H56" s="50">
        <f t="shared" si="5"/>
        <v>-2032747</v>
      </c>
      <c r="I56" s="50">
        <f t="shared" si="5"/>
        <v>-3476800</v>
      </c>
      <c r="J56" s="50">
        <f t="shared" si="5"/>
        <v>-7357700</v>
      </c>
      <c r="K56" s="50">
        <f t="shared" si="5"/>
        <v>-3805167</v>
      </c>
      <c r="L56" s="50">
        <f t="shared" si="5"/>
        <v>-2105910</v>
      </c>
      <c r="M56" s="50">
        <f t="shared" si="5"/>
        <v>-2440210</v>
      </c>
      <c r="N56" s="50">
        <f t="shared" si="5"/>
        <v>-8351287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-15708987</v>
      </c>
      <c r="X56" s="50">
        <f t="shared" si="5"/>
        <v>-14306820</v>
      </c>
      <c r="Y56" s="50">
        <f t="shared" si="5"/>
        <v>-1402167</v>
      </c>
      <c r="Z56" s="51">
        <f>+IF(X56&lt;&gt;0,+(Y56/X56)*100,0)</f>
        <v>9.8006894613897426</v>
      </c>
      <c r="AA56" s="48">
        <f>SUM(AA53:AA55)</f>
        <v>-28613648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-39961595</v>
      </c>
      <c r="D59" s="65">
        <f>SUM(D56:D58)</f>
        <v>0</v>
      </c>
      <c r="E59" s="66">
        <f t="shared" si="6"/>
        <v>-28613648</v>
      </c>
      <c r="F59" s="67">
        <f t="shared" si="6"/>
        <v>-28613648</v>
      </c>
      <c r="G59" s="67">
        <f t="shared" si="6"/>
        <v>-1848153</v>
      </c>
      <c r="H59" s="67">
        <f t="shared" si="6"/>
        <v>-2032747</v>
      </c>
      <c r="I59" s="67">
        <f t="shared" si="6"/>
        <v>-3476800</v>
      </c>
      <c r="J59" s="67">
        <f t="shared" si="6"/>
        <v>-7357700</v>
      </c>
      <c r="K59" s="67">
        <f t="shared" si="6"/>
        <v>-3805167</v>
      </c>
      <c r="L59" s="67">
        <f t="shared" si="6"/>
        <v>-2105910</v>
      </c>
      <c r="M59" s="67">
        <f t="shared" si="6"/>
        <v>-2440210</v>
      </c>
      <c r="N59" s="67">
        <f t="shared" si="6"/>
        <v>-8351287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-15708987</v>
      </c>
      <c r="X59" s="67">
        <f t="shared" si="6"/>
        <v>-14306820</v>
      </c>
      <c r="Y59" s="67">
        <f t="shared" si="6"/>
        <v>-1402167</v>
      </c>
      <c r="Z59" s="68">
        <f>+IF(X59&lt;&gt;0,+(Y59/X59)*100,0)</f>
        <v>9.8006894613897426</v>
      </c>
      <c r="AA59" s="65">
        <f>SUM(AA56:AA58)</f>
        <v>-28613648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122576839</v>
      </c>
      <c r="F6" s="22">
        <v>122576839</v>
      </c>
      <c r="G6" s="22">
        <v>7948551</v>
      </c>
      <c r="H6" s="22">
        <v>9630355</v>
      </c>
      <c r="I6" s="22">
        <v>9833866</v>
      </c>
      <c r="J6" s="22">
        <v>27412772</v>
      </c>
      <c r="K6" s="22">
        <v>8434818</v>
      </c>
      <c r="L6" s="22">
        <v>9198944</v>
      </c>
      <c r="M6" s="22">
        <v>7734374</v>
      </c>
      <c r="N6" s="22">
        <v>25368136</v>
      </c>
      <c r="O6" s="22"/>
      <c r="P6" s="22"/>
      <c r="Q6" s="22"/>
      <c r="R6" s="22"/>
      <c r="S6" s="22"/>
      <c r="T6" s="22"/>
      <c r="U6" s="22"/>
      <c r="V6" s="22"/>
      <c r="W6" s="22">
        <v>52780908</v>
      </c>
      <c r="X6" s="22">
        <v>61288416</v>
      </c>
      <c r="Y6" s="22">
        <v>-8507508</v>
      </c>
      <c r="Z6" s="23">
        <v>-13.881102751945818</v>
      </c>
      <c r="AA6" s="20">
        <v>122576839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17717014</v>
      </c>
      <c r="F13" s="22">
        <v>17717014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8858508</v>
      </c>
      <c r="Y13" s="22">
        <v>-8858508</v>
      </c>
      <c r="Z13" s="23">
        <v>-100</v>
      </c>
      <c r="AA13" s="20">
        <v>17717014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>
        <v>54041000</v>
      </c>
      <c r="F30" s="22">
        <v>54041000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27020502</v>
      </c>
      <c r="Y30" s="22">
        <v>-27020502</v>
      </c>
      <c r="Z30" s="23">
        <v>-100</v>
      </c>
      <c r="AA30" s="20">
        <v>54041000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194334853</v>
      </c>
      <c r="F32" s="31">
        <f t="shared" si="0"/>
        <v>194334853</v>
      </c>
      <c r="G32" s="31">
        <f t="shared" si="0"/>
        <v>7948551</v>
      </c>
      <c r="H32" s="31">
        <f t="shared" si="0"/>
        <v>9630355</v>
      </c>
      <c r="I32" s="31">
        <f t="shared" si="0"/>
        <v>9833866</v>
      </c>
      <c r="J32" s="31">
        <f t="shared" si="0"/>
        <v>27412772</v>
      </c>
      <c r="K32" s="31">
        <f t="shared" si="0"/>
        <v>8434818</v>
      </c>
      <c r="L32" s="31">
        <f t="shared" si="0"/>
        <v>9198944</v>
      </c>
      <c r="M32" s="31">
        <f t="shared" si="0"/>
        <v>7734374</v>
      </c>
      <c r="N32" s="31">
        <f t="shared" si="0"/>
        <v>25368136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52780908</v>
      </c>
      <c r="X32" s="31">
        <f t="shared" si="0"/>
        <v>97167426</v>
      </c>
      <c r="Y32" s="31">
        <f t="shared" si="0"/>
        <v>-44386518</v>
      </c>
      <c r="Z32" s="32">
        <f>+IF(X32&lt;&gt;0,+(Y32/X32)*100,0)</f>
        <v>-45.680450565809991</v>
      </c>
      <c r="AA32" s="29">
        <f>SUM(AA6:AA31)</f>
        <v>194334853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3823622</v>
      </c>
      <c r="F34" s="22">
        <v>3823622</v>
      </c>
      <c r="G34" s="22">
        <v>431830</v>
      </c>
      <c r="H34" s="22">
        <v>520856</v>
      </c>
      <c r="I34" s="22">
        <v>500792</v>
      </c>
      <c r="J34" s="22">
        <v>1453478</v>
      </c>
      <c r="K34" s="22">
        <v>469199</v>
      </c>
      <c r="L34" s="22">
        <v>448379</v>
      </c>
      <c r="M34" s="22">
        <v>481120</v>
      </c>
      <c r="N34" s="22">
        <v>1398698</v>
      </c>
      <c r="O34" s="22"/>
      <c r="P34" s="22"/>
      <c r="Q34" s="22"/>
      <c r="R34" s="22"/>
      <c r="S34" s="22"/>
      <c r="T34" s="22"/>
      <c r="U34" s="22"/>
      <c r="V34" s="22"/>
      <c r="W34" s="22">
        <v>2852176</v>
      </c>
      <c r="X34" s="22">
        <v>1911804</v>
      </c>
      <c r="Y34" s="22">
        <v>940372</v>
      </c>
      <c r="Z34" s="23">
        <v>49.187678234798128</v>
      </c>
      <c r="AA34" s="20">
        <v>3823622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73152362</v>
      </c>
      <c r="F36" s="22">
        <v>73152362</v>
      </c>
      <c r="G36" s="22"/>
      <c r="H36" s="22"/>
      <c r="I36" s="22">
        <v>17582131</v>
      </c>
      <c r="J36" s="22">
        <v>17582131</v>
      </c>
      <c r="K36" s="22">
        <v>18747293</v>
      </c>
      <c r="L36" s="22">
        <v>5362986</v>
      </c>
      <c r="M36" s="22">
        <v>4702781</v>
      </c>
      <c r="N36" s="22">
        <v>28813060</v>
      </c>
      <c r="O36" s="22"/>
      <c r="P36" s="22"/>
      <c r="Q36" s="22"/>
      <c r="R36" s="22"/>
      <c r="S36" s="22"/>
      <c r="T36" s="22"/>
      <c r="U36" s="22"/>
      <c r="V36" s="22"/>
      <c r="W36" s="22">
        <v>46395191</v>
      </c>
      <c r="X36" s="22">
        <v>36576180</v>
      </c>
      <c r="Y36" s="22">
        <v>9819011</v>
      </c>
      <c r="Z36" s="23">
        <v>26.845370402267264</v>
      </c>
      <c r="AA36" s="20">
        <v>73152362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640542</v>
      </c>
      <c r="F37" s="22">
        <v>640542</v>
      </c>
      <c r="G37" s="22">
        <v>543932</v>
      </c>
      <c r="H37" s="22"/>
      <c r="I37" s="22"/>
      <c r="J37" s="22">
        <v>543932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543932</v>
      </c>
      <c r="X37" s="22">
        <v>320268</v>
      </c>
      <c r="Y37" s="22">
        <v>223664</v>
      </c>
      <c r="Z37" s="23">
        <v>69.836511921265938</v>
      </c>
      <c r="AA37" s="20">
        <v>640542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16279813</v>
      </c>
      <c r="F39" s="22">
        <v>16279813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8139906</v>
      </c>
      <c r="Y39" s="22">
        <v>-8139906</v>
      </c>
      <c r="Z39" s="23">
        <v>-100</v>
      </c>
      <c r="AA39" s="20">
        <v>16279813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2000000</v>
      </c>
      <c r="F41" s="22">
        <v>2000000</v>
      </c>
      <c r="G41" s="22">
        <v>18000</v>
      </c>
      <c r="H41" s="22"/>
      <c r="I41" s="22">
        <v>85914</v>
      </c>
      <c r="J41" s="22">
        <v>103914</v>
      </c>
      <c r="K41" s="22">
        <v>446819</v>
      </c>
      <c r="L41" s="22">
        <v>485421</v>
      </c>
      <c r="M41" s="22">
        <v>37419</v>
      </c>
      <c r="N41" s="22">
        <v>969659</v>
      </c>
      <c r="O41" s="22"/>
      <c r="P41" s="22"/>
      <c r="Q41" s="22"/>
      <c r="R41" s="22"/>
      <c r="S41" s="22"/>
      <c r="T41" s="22"/>
      <c r="U41" s="22"/>
      <c r="V41" s="22"/>
      <c r="W41" s="22">
        <v>1073573</v>
      </c>
      <c r="X41" s="22">
        <v>1000002</v>
      </c>
      <c r="Y41" s="22">
        <v>73571</v>
      </c>
      <c r="Z41" s="23">
        <v>7.3570852858294291</v>
      </c>
      <c r="AA41" s="20">
        <v>2000000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1000000</v>
      </c>
      <c r="F44" s="22">
        <v>1000000</v>
      </c>
      <c r="G44" s="22">
        <v>155691</v>
      </c>
      <c r="H44" s="22">
        <v>8587</v>
      </c>
      <c r="I44" s="22">
        <v>283374</v>
      </c>
      <c r="J44" s="22">
        <v>447652</v>
      </c>
      <c r="K44" s="22">
        <v>286214</v>
      </c>
      <c r="L44" s="22">
        <v>17277</v>
      </c>
      <c r="M44" s="22">
        <v>288</v>
      </c>
      <c r="N44" s="22">
        <v>303779</v>
      </c>
      <c r="O44" s="22"/>
      <c r="P44" s="22"/>
      <c r="Q44" s="22"/>
      <c r="R44" s="22"/>
      <c r="S44" s="22"/>
      <c r="T44" s="22"/>
      <c r="U44" s="22"/>
      <c r="V44" s="22"/>
      <c r="W44" s="22">
        <v>751431</v>
      </c>
      <c r="X44" s="22">
        <v>500004</v>
      </c>
      <c r="Y44" s="22">
        <v>251427</v>
      </c>
      <c r="Z44" s="23">
        <v>50.284997720018239</v>
      </c>
      <c r="AA44" s="20">
        <v>1000000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96896339</v>
      </c>
      <c r="F47" s="31">
        <f t="shared" si="1"/>
        <v>96896339</v>
      </c>
      <c r="G47" s="31">
        <f t="shared" si="1"/>
        <v>1149453</v>
      </c>
      <c r="H47" s="31">
        <f t="shared" si="1"/>
        <v>529443</v>
      </c>
      <c r="I47" s="31">
        <f t="shared" si="1"/>
        <v>18452211</v>
      </c>
      <c r="J47" s="31">
        <f t="shared" si="1"/>
        <v>20131107</v>
      </c>
      <c r="K47" s="31">
        <f t="shared" si="1"/>
        <v>19949525</v>
      </c>
      <c r="L47" s="31">
        <f t="shared" si="1"/>
        <v>6314063</v>
      </c>
      <c r="M47" s="31">
        <f t="shared" si="1"/>
        <v>5221608</v>
      </c>
      <c r="N47" s="31">
        <f t="shared" si="1"/>
        <v>31485196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51616303</v>
      </c>
      <c r="X47" s="31">
        <f t="shared" si="1"/>
        <v>48448164</v>
      </c>
      <c r="Y47" s="31">
        <f t="shared" si="1"/>
        <v>3168139</v>
      </c>
      <c r="Z47" s="32">
        <f>+IF(X47&lt;&gt;0,+(Y47/X47)*100,0)</f>
        <v>6.5392343866735594</v>
      </c>
      <c r="AA47" s="29">
        <f>SUM(AA34:AA46)</f>
        <v>96896339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97438514</v>
      </c>
      <c r="F48" s="41">
        <f t="shared" si="2"/>
        <v>97438514</v>
      </c>
      <c r="G48" s="41">
        <f t="shared" si="2"/>
        <v>6799098</v>
      </c>
      <c r="H48" s="41">
        <f t="shared" si="2"/>
        <v>9100912</v>
      </c>
      <c r="I48" s="41">
        <f t="shared" si="2"/>
        <v>-8618345</v>
      </c>
      <c r="J48" s="41">
        <f t="shared" si="2"/>
        <v>7281665</v>
      </c>
      <c r="K48" s="41">
        <f t="shared" si="2"/>
        <v>-11514707</v>
      </c>
      <c r="L48" s="41">
        <f t="shared" si="2"/>
        <v>2884881</v>
      </c>
      <c r="M48" s="41">
        <f t="shared" si="2"/>
        <v>2512766</v>
      </c>
      <c r="N48" s="41">
        <f t="shared" si="2"/>
        <v>-6117060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1164605</v>
      </c>
      <c r="X48" s="41">
        <f t="shared" si="2"/>
        <v>48719262</v>
      </c>
      <c r="Y48" s="41">
        <f t="shared" si="2"/>
        <v>-47554657</v>
      </c>
      <c r="Z48" s="42">
        <f>+IF(X48&lt;&gt;0,+(Y48/X48)*100,0)</f>
        <v>-97.60955943872878</v>
      </c>
      <c r="AA48" s="39">
        <f>+AA32-AA47</f>
        <v>97438514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14528000</v>
      </c>
      <c r="F49" s="22">
        <v>14528000</v>
      </c>
      <c r="G49" s="22"/>
      <c r="H49" s="22">
        <v>1000000</v>
      </c>
      <c r="I49" s="22">
        <v>2658684</v>
      </c>
      <c r="J49" s="22">
        <v>3658684</v>
      </c>
      <c r="K49" s="22"/>
      <c r="L49" s="22">
        <v>1715620</v>
      </c>
      <c r="M49" s="22">
        <v>2000000</v>
      </c>
      <c r="N49" s="22">
        <v>3715620</v>
      </c>
      <c r="O49" s="22"/>
      <c r="P49" s="22"/>
      <c r="Q49" s="22"/>
      <c r="R49" s="22"/>
      <c r="S49" s="22"/>
      <c r="T49" s="22"/>
      <c r="U49" s="22"/>
      <c r="V49" s="22"/>
      <c r="W49" s="22">
        <v>7374304</v>
      </c>
      <c r="X49" s="22">
        <v>7263996</v>
      </c>
      <c r="Y49" s="22">
        <v>110308</v>
      </c>
      <c r="Z49" s="23">
        <v>1.5185581049328771</v>
      </c>
      <c r="AA49" s="20">
        <v>14528000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111966514</v>
      </c>
      <c r="F51" s="50">
        <f t="shared" si="3"/>
        <v>111966514</v>
      </c>
      <c r="G51" s="50">
        <f t="shared" si="3"/>
        <v>6799098</v>
      </c>
      <c r="H51" s="50">
        <f t="shared" si="3"/>
        <v>10100912</v>
      </c>
      <c r="I51" s="50">
        <f t="shared" si="3"/>
        <v>-5959661</v>
      </c>
      <c r="J51" s="50">
        <f t="shared" si="3"/>
        <v>10940349</v>
      </c>
      <c r="K51" s="50">
        <f t="shared" si="3"/>
        <v>-11514707</v>
      </c>
      <c r="L51" s="50">
        <f t="shared" si="3"/>
        <v>4600501</v>
      </c>
      <c r="M51" s="50">
        <f t="shared" si="3"/>
        <v>4512766</v>
      </c>
      <c r="N51" s="50">
        <f t="shared" si="3"/>
        <v>-2401440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8538909</v>
      </c>
      <c r="X51" s="50">
        <f t="shared" si="3"/>
        <v>55983258</v>
      </c>
      <c r="Y51" s="50">
        <f t="shared" si="3"/>
        <v>-47444349</v>
      </c>
      <c r="Z51" s="51">
        <f>+IF(X51&lt;&gt;0,+(Y51/X51)*100,0)</f>
        <v>-84.747388228102054</v>
      </c>
      <c r="AA51" s="48">
        <f>SUM(AA48:AA50)</f>
        <v>111966514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111966514</v>
      </c>
      <c r="F53" s="56">
        <f t="shared" si="4"/>
        <v>111966514</v>
      </c>
      <c r="G53" s="56">
        <f t="shared" si="4"/>
        <v>6799098</v>
      </c>
      <c r="H53" s="56">
        <f t="shared" si="4"/>
        <v>10100912</v>
      </c>
      <c r="I53" s="56">
        <f t="shared" si="4"/>
        <v>-5959661</v>
      </c>
      <c r="J53" s="56">
        <f t="shared" si="4"/>
        <v>10940349</v>
      </c>
      <c r="K53" s="56">
        <f t="shared" si="4"/>
        <v>-11514707</v>
      </c>
      <c r="L53" s="56">
        <f t="shared" si="4"/>
        <v>4600501</v>
      </c>
      <c r="M53" s="56">
        <f t="shared" si="4"/>
        <v>4512766</v>
      </c>
      <c r="N53" s="56">
        <f t="shared" si="4"/>
        <v>-2401440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8538909</v>
      </c>
      <c r="X53" s="56">
        <f t="shared" si="4"/>
        <v>55983258</v>
      </c>
      <c r="Y53" s="56">
        <f t="shared" si="4"/>
        <v>-47444349</v>
      </c>
      <c r="Z53" s="57">
        <f>+IF(X53&lt;&gt;0,+(Y53/X53)*100,0)</f>
        <v>-84.747388228102054</v>
      </c>
      <c r="AA53" s="54">
        <f>+AA51-AA52</f>
        <v>111966514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111966514</v>
      </c>
      <c r="F56" s="50">
        <f t="shared" si="5"/>
        <v>111966514</v>
      </c>
      <c r="G56" s="50">
        <f t="shared" si="5"/>
        <v>6799098</v>
      </c>
      <c r="H56" s="50">
        <f t="shared" si="5"/>
        <v>10100912</v>
      </c>
      <c r="I56" s="50">
        <f t="shared" si="5"/>
        <v>-5959661</v>
      </c>
      <c r="J56" s="50">
        <f t="shared" si="5"/>
        <v>10940349</v>
      </c>
      <c r="K56" s="50">
        <f t="shared" si="5"/>
        <v>-11514707</v>
      </c>
      <c r="L56" s="50">
        <f t="shared" si="5"/>
        <v>4600501</v>
      </c>
      <c r="M56" s="50">
        <f t="shared" si="5"/>
        <v>4512766</v>
      </c>
      <c r="N56" s="50">
        <f t="shared" si="5"/>
        <v>-2401440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8538909</v>
      </c>
      <c r="X56" s="50">
        <f t="shared" si="5"/>
        <v>55983258</v>
      </c>
      <c r="Y56" s="50">
        <f t="shared" si="5"/>
        <v>-47444349</v>
      </c>
      <c r="Z56" s="51">
        <f>+IF(X56&lt;&gt;0,+(Y56/X56)*100,0)</f>
        <v>-84.747388228102054</v>
      </c>
      <c r="AA56" s="48">
        <f>SUM(AA53:AA55)</f>
        <v>111966514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111966514</v>
      </c>
      <c r="F59" s="67">
        <f t="shared" si="6"/>
        <v>111966514</v>
      </c>
      <c r="G59" s="67">
        <f t="shared" si="6"/>
        <v>6799098</v>
      </c>
      <c r="H59" s="67">
        <f t="shared" si="6"/>
        <v>10100912</v>
      </c>
      <c r="I59" s="67">
        <f t="shared" si="6"/>
        <v>-5959661</v>
      </c>
      <c r="J59" s="67">
        <f t="shared" si="6"/>
        <v>10940349</v>
      </c>
      <c r="K59" s="67">
        <f t="shared" si="6"/>
        <v>-11514707</v>
      </c>
      <c r="L59" s="67">
        <f t="shared" si="6"/>
        <v>4600501</v>
      </c>
      <c r="M59" s="67">
        <f t="shared" si="6"/>
        <v>4512766</v>
      </c>
      <c r="N59" s="67">
        <f t="shared" si="6"/>
        <v>-2401440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8538909</v>
      </c>
      <c r="X59" s="67">
        <f t="shared" si="6"/>
        <v>55983258</v>
      </c>
      <c r="Y59" s="67">
        <f t="shared" si="6"/>
        <v>-47444349</v>
      </c>
      <c r="Z59" s="68">
        <f>+IF(X59&lt;&gt;0,+(Y59/X59)*100,0)</f>
        <v>-84.747388228102054</v>
      </c>
      <c r="AA59" s="65">
        <f>SUM(AA56:AA58)</f>
        <v>111966514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997662386</v>
      </c>
      <c r="D6" s="20"/>
      <c r="E6" s="21">
        <v>1109135987</v>
      </c>
      <c r="F6" s="22">
        <v>1109135987</v>
      </c>
      <c r="G6" s="22">
        <v>95974958</v>
      </c>
      <c r="H6" s="22">
        <v>99625491</v>
      </c>
      <c r="I6" s="22">
        <v>130190085</v>
      </c>
      <c r="J6" s="22">
        <v>325790534</v>
      </c>
      <c r="K6" s="22">
        <v>58185866</v>
      </c>
      <c r="L6" s="22">
        <v>84815379</v>
      </c>
      <c r="M6" s="22">
        <v>95483423</v>
      </c>
      <c r="N6" s="22">
        <v>238484668</v>
      </c>
      <c r="O6" s="22"/>
      <c r="P6" s="22"/>
      <c r="Q6" s="22"/>
      <c r="R6" s="22"/>
      <c r="S6" s="22"/>
      <c r="T6" s="22"/>
      <c r="U6" s="22"/>
      <c r="V6" s="22"/>
      <c r="W6" s="22">
        <v>564275202</v>
      </c>
      <c r="X6" s="22">
        <v>554567958</v>
      </c>
      <c r="Y6" s="22">
        <v>9707244</v>
      </c>
      <c r="Z6" s="23">
        <v>1.7504155910861334</v>
      </c>
      <c r="AA6" s="20">
        <v>1109135987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56225208</v>
      </c>
      <c r="D13" s="20"/>
      <c r="E13" s="21">
        <v>48043300</v>
      </c>
      <c r="F13" s="22">
        <v>48043300</v>
      </c>
      <c r="G13" s="22">
        <v>5760195</v>
      </c>
      <c r="H13" s="22">
        <v>5744816</v>
      </c>
      <c r="I13" s="22">
        <v>5944088</v>
      </c>
      <c r="J13" s="22">
        <v>17449099</v>
      </c>
      <c r="K13" s="22">
        <v>3691388</v>
      </c>
      <c r="L13" s="22">
        <v>6203721</v>
      </c>
      <c r="M13" s="22">
        <v>6261655</v>
      </c>
      <c r="N13" s="22">
        <v>16156764</v>
      </c>
      <c r="O13" s="22"/>
      <c r="P13" s="22"/>
      <c r="Q13" s="22"/>
      <c r="R13" s="22"/>
      <c r="S13" s="22"/>
      <c r="T13" s="22"/>
      <c r="U13" s="22"/>
      <c r="V13" s="22"/>
      <c r="W13" s="22">
        <v>33605863</v>
      </c>
      <c r="X13" s="22">
        <v>24021648</v>
      </c>
      <c r="Y13" s="22">
        <v>9584215</v>
      </c>
      <c r="Z13" s="23">
        <v>39.898240953326763</v>
      </c>
      <c r="AA13" s="20">
        <v>48043300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360581</v>
      </c>
      <c r="D23" s="20"/>
      <c r="E23" s="21">
        <v>329785</v>
      </c>
      <c r="F23" s="22">
        <v>329785</v>
      </c>
      <c r="G23" s="22">
        <v>84143</v>
      </c>
      <c r="H23" s="22">
        <v>80300</v>
      </c>
      <c r="I23" s="22">
        <v>114710</v>
      </c>
      <c r="J23" s="22">
        <v>279153</v>
      </c>
      <c r="K23" s="22">
        <v>19851</v>
      </c>
      <c r="L23" s="22">
        <v>37490</v>
      </c>
      <c r="M23" s="22">
        <v>30646</v>
      </c>
      <c r="N23" s="22">
        <v>87987</v>
      </c>
      <c r="O23" s="22"/>
      <c r="P23" s="22"/>
      <c r="Q23" s="22"/>
      <c r="R23" s="22"/>
      <c r="S23" s="22"/>
      <c r="T23" s="22"/>
      <c r="U23" s="22"/>
      <c r="V23" s="22"/>
      <c r="W23" s="22">
        <v>367140</v>
      </c>
      <c r="X23" s="22">
        <v>164892</v>
      </c>
      <c r="Y23" s="22">
        <v>202248</v>
      </c>
      <c r="Z23" s="23">
        <v>122.65482861509352</v>
      </c>
      <c r="AA23" s="20">
        <v>329785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3992626</v>
      </c>
      <c r="D25" s="20"/>
      <c r="E25" s="21">
        <v>5000000</v>
      </c>
      <c r="F25" s="22">
        <v>5000000</v>
      </c>
      <c r="G25" s="22"/>
      <c r="H25" s="22"/>
      <c r="I25" s="22"/>
      <c r="J25" s="22"/>
      <c r="K25" s="22"/>
      <c r="L25" s="22">
        <v>867188</v>
      </c>
      <c r="M25" s="22">
        <v>49608</v>
      </c>
      <c r="N25" s="22">
        <v>916796</v>
      </c>
      <c r="O25" s="22"/>
      <c r="P25" s="22"/>
      <c r="Q25" s="22"/>
      <c r="R25" s="22"/>
      <c r="S25" s="22"/>
      <c r="T25" s="22"/>
      <c r="U25" s="22"/>
      <c r="V25" s="22"/>
      <c r="W25" s="22">
        <v>916796</v>
      </c>
      <c r="X25" s="22">
        <v>2499996</v>
      </c>
      <c r="Y25" s="22">
        <v>-1583200</v>
      </c>
      <c r="Z25" s="23">
        <v>-63.32810132496212</v>
      </c>
      <c r="AA25" s="20">
        <v>5000000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1058240801</v>
      </c>
      <c r="D32" s="29">
        <f t="shared" ref="D32:Y32" si="0">SUM(D6:D31)</f>
        <v>0</v>
      </c>
      <c r="E32" s="30">
        <f t="shared" si="0"/>
        <v>1162509072</v>
      </c>
      <c r="F32" s="31">
        <f t="shared" si="0"/>
        <v>1162509072</v>
      </c>
      <c r="G32" s="31">
        <f t="shared" si="0"/>
        <v>101819296</v>
      </c>
      <c r="H32" s="31">
        <f t="shared" si="0"/>
        <v>105450607</v>
      </c>
      <c r="I32" s="31">
        <f t="shared" si="0"/>
        <v>136248883</v>
      </c>
      <c r="J32" s="31">
        <f t="shared" si="0"/>
        <v>343518786</v>
      </c>
      <c r="K32" s="31">
        <f t="shared" si="0"/>
        <v>61897105</v>
      </c>
      <c r="L32" s="31">
        <f t="shared" si="0"/>
        <v>91923778</v>
      </c>
      <c r="M32" s="31">
        <f t="shared" si="0"/>
        <v>101825332</v>
      </c>
      <c r="N32" s="31">
        <f t="shared" si="0"/>
        <v>255646215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599165001</v>
      </c>
      <c r="X32" s="31">
        <f t="shared" si="0"/>
        <v>581254494</v>
      </c>
      <c r="Y32" s="31">
        <f t="shared" si="0"/>
        <v>17910507</v>
      </c>
      <c r="Z32" s="32">
        <f>+IF(X32&lt;&gt;0,+(Y32/X32)*100,0)</f>
        <v>3.0813537245528808</v>
      </c>
      <c r="AA32" s="29">
        <f>SUM(AA6:AA31)</f>
        <v>1162509072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61203237</v>
      </c>
      <c r="D34" s="20"/>
      <c r="E34" s="21">
        <v>61159862</v>
      </c>
      <c r="F34" s="22">
        <v>61159862</v>
      </c>
      <c r="G34" s="22">
        <v>4965950</v>
      </c>
      <c r="H34" s="22">
        <v>4652487</v>
      </c>
      <c r="I34" s="22">
        <v>5267907</v>
      </c>
      <c r="J34" s="22">
        <v>14886344</v>
      </c>
      <c r="K34" s="22">
        <v>5298719</v>
      </c>
      <c r="L34" s="22">
        <v>5371683</v>
      </c>
      <c r="M34" s="22">
        <v>5149384</v>
      </c>
      <c r="N34" s="22">
        <v>15819786</v>
      </c>
      <c r="O34" s="22"/>
      <c r="P34" s="22"/>
      <c r="Q34" s="22"/>
      <c r="R34" s="22"/>
      <c r="S34" s="22"/>
      <c r="T34" s="22"/>
      <c r="U34" s="22"/>
      <c r="V34" s="22"/>
      <c r="W34" s="22">
        <v>30706130</v>
      </c>
      <c r="X34" s="22">
        <v>30580062</v>
      </c>
      <c r="Y34" s="22">
        <v>126068</v>
      </c>
      <c r="Z34" s="23">
        <v>0.4122555408815064</v>
      </c>
      <c r="AA34" s="20">
        <v>61159862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1010483320</v>
      </c>
      <c r="D36" s="20"/>
      <c r="E36" s="21">
        <v>925000000</v>
      </c>
      <c r="F36" s="22">
        <v>925000000</v>
      </c>
      <c r="G36" s="22">
        <v>304364</v>
      </c>
      <c r="H36" s="22">
        <v>26992344</v>
      </c>
      <c r="I36" s="22">
        <v>35085970</v>
      </c>
      <c r="J36" s="22">
        <v>62382678</v>
      </c>
      <c r="K36" s="22">
        <v>38308179</v>
      </c>
      <c r="L36" s="22">
        <v>45472853</v>
      </c>
      <c r="M36" s="22">
        <v>109898196</v>
      </c>
      <c r="N36" s="22">
        <v>193679228</v>
      </c>
      <c r="O36" s="22"/>
      <c r="P36" s="22"/>
      <c r="Q36" s="22"/>
      <c r="R36" s="22"/>
      <c r="S36" s="22"/>
      <c r="T36" s="22"/>
      <c r="U36" s="22"/>
      <c r="V36" s="22"/>
      <c r="W36" s="22">
        <v>256061906</v>
      </c>
      <c r="X36" s="22">
        <v>462500004</v>
      </c>
      <c r="Y36" s="22">
        <v>-206438098</v>
      </c>
      <c r="Z36" s="23">
        <v>-44.635264046397715</v>
      </c>
      <c r="AA36" s="20">
        <v>925000000</v>
      </c>
    </row>
    <row r="37" spans="1:27" ht="13.5" x14ac:dyDescent="0.25">
      <c r="A37" s="19" t="s">
        <v>63</v>
      </c>
      <c r="B37" s="15" t="s">
        <v>32</v>
      </c>
      <c r="C37" s="20">
        <v>77832647</v>
      </c>
      <c r="D37" s="20"/>
      <c r="E37" s="21">
        <v>59492611</v>
      </c>
      <c r="F37" s="22">
        <v>59492611</v>
      </c>
      <c r="G37" s="22">
        <v>225157</v>
      </c>
      <c r="H37" s="22">
        <v>4245021</v>
      </c>
      <c r="I37" s="22">
        <v>1419087</v>
      </c>
      <c r="J37" s="22">
        <v>5889265</v>
      </c>
      <c r="K37" s="22">
        <v>2604676</v>
      </c>
      <c r="L37" s="22">
        <v>7676884</v>
      </c>
      <c r="M37" s="22">
        <v>4006899</v>
      </c>
      <c r="N37" s="22">
        <v>14288459</v>
      </c>
      <c r="O37" s="22"/>
      <c r="P37" s="22"/>
      <c r="Q37" s="22"/>
      <c r="R37" s="22"/>
      <c r="S37" s="22"/>
      <c r="T37" s="22"/>
      <c r="U37" s="22"/>
      <c r="V37" s="22"/>
      <c r="W37" s="22">
        <v>20177724</v>
      </c>
      <c r="X37" s="22">
        <v>29746452</v>
      </c>
      <c r="Y37" s="22">
        <v>-9568728</v>
      </c>
      <c r="Z37" s="23">
        <v>-32.16762792416386</v>
      </c>
      <c r="AA37" s="20">
        <v>59492611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388197595</v>
      </c>
      <c r="F38" s="22">
        <v>388197595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194098800</v>
      </c>
      <c r="Y38" s="22">
        <v>-194098800</v>
      </c>
      <c r="Z38" s="23">
        <v>-100</v>
      </c>
      <c r="AA38" s="20">
        <v>388197595</v>
      </c>
    </row>
    <row r="39" spans="1:27" ht="13.5" x14ac:dyDescent="0.25">
      <c r="A39" s="19" t="s">
        <v>65</v>
      </c>
      <c r="B39" s="15" t="s">
        <v>32</v>
      </c>
      <c r="C39" s="20">
        <v>54234809</v>
      </c>
      <c r="D39" s="20"/>
      <c r="E39" s="21">
        <v>64386741</v>
      </c>
      <c r="F39" s="22">
        <v>64386741</v>
      </c>
      <c r="G39" s="22"/>
      <c r="H39" s="22"/>
      <c r="I39" s="22">
        <v>13437925</v>
      </c>
      <c r="J39" s="22">
        <v>13437925</v>
      </c>
      <c r="K39" s="22">
        <v>4479308</v>
      </c>
      <c r="L39" s="22">
        <v>8958616</v>
      </c>
      <c r="M39" s="22"/>
      <c r="N39" s="22">
        <v>13437924</v>
      </c>
      <c r="O39" s="22"/>
      <c r="P39" s="22"/>
      <c r="Q39" s="22"/>
      <c r="R39" s="22"/>
      <c r="S39" s="22"/>
      <c r="T39" s="22"/>
      <c r="U39" s="22"/>
      <c r="V39" s="22"/>
      <c r="W39" s="22">
        <v>26875849</v>
      </c>
      <c r="X39" s="22">
        <v>32193384</v>
      </c>
      <c r="Y39" s="22">
        <v>-5317535</v>
      </c>
      <c r="Z39" s="23">
        <v>-16.517477628322638</v>
      </c>
      <c r="AA39" s="20">
        <v>64386741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125682</v>
      </c>
      <c r="F40" s="22">
        <v>125682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62844</v>
      </c>
      <c r="Y40" s="22">
        <v>-62844</v>
      </c>
      <c r="Z40" s="23">
        <v>-100</v>
      </c>
      <c r="AA40" s="20">
        <v>125682</v>
      </c>
    </row>
    <row r="41" spans="1:27" ht="13.5" x14ac:dyDescent="0.25">
      <c r="A41" s="19" t="s">
        <v>66</v>
      </c>
      <c r="B41" s="15" t="s">
        <v>32</v>
      </c>
      <c r="C41" s="20">
        <v>8344755</v>
      </c>
      <c r="D41" s="20"/>
      <c r="E41" s="21">
        <v>36785304</v>
      </c>
      <c r="F41" s="22">
        <v>36785304</v>
      </c>
      <c r="G41" s="22">
        <v>7016</v>
      </c>
      <c r="H41" s="22">
        <v>691887</v>
      </c>
      <c r="I41" s="22">
        <v>1168715</v>
      </c>
      <c r="J41" s="22">
        <v>1867618</v>
      </c>
      <c r="K41" s="22">
        <v>2323211</v>
      </c>
      <c r="L41" s="22">
        <v>3943014</v>
      </c>
      <c r="M41" s="22">
        <v>2063954</v>
      </c>
      <c r="N41" s="22">
        <v>8330179</v>
      </c>
      <c r="O41" s="22"/>
      <c r="P41" s="22"/>
      <c r="Q41" s="22"/>
      <c r="R41" s="22"/>
      <c r="S41" s="22"/>
      <c r="T41" s="22"/>
      <c r="U41" s="22"/>
      <c r="V41" s="22"/>
      <c r="W41" s="22">
        <v>10197797</v>
      </c>
      <c r="X41" s="22">
        <v>18392700</v>
      </c>
      <c r="Y41" s="22">
        <v>-8194903</v>
      </c>
      <c r="Z41" s="23">
        <v>-44.555193092911857</v>
      </c>
      <c r="AA41" s="20">
        <v>36785304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123988398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62434124</v>
      </c>
      <c r="D44" s="20"/>
      <c r="E44" s="21">
        <v>27828184</v>
      </c>
      <c r="F44" s="22">
        <v>27828184</v>
      </c>
      <c r="G44" s="22">
        <v>311234</v>
      </c>
      <c r="H44" s="22">
        <v>747438</v>
      </c>
      <c r="I44" s="22">
        <v>212348</v>
      </c>
      <c r="J44" s="22">
        <v>1271020</v>
      </c>
      <c r="K44" s="22">
        <v>1077436</v>
      </c>
      <c r="L44" s="22">
        <v>476275</v>
      </c>
      <c r="M44" s="22">
        <v>490869</v>
      </c>
      <c r="N44" s="22">
        <v>2044580</v>
      </c>
      <c r="O44" s="22"/>
      <c r="P44" s="22"/>
      <c r="Q44" s="22"/>
      <c r="R44" s="22"/>
      <c r="S44" s="22"/>
      <c r="T44" s="22"/>
      <c r="U44" s="22"/>
      <c r="V44" s="22"/>
      <c r="W44" s="22">
        <v>3315600</v>
      </c>
      <c r="X44" s="22">
        <v>13914168</v>
      </c>
      <c r="Y44" s="22">
        <v>-10598568</v>
      </c>
      <c r="Z44" s="23">
        <v>-76.17105097480497</v>
      </c>
      <c r="AA44" s="20">
        <v>27828184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1398521290</v>
      </c>
      <c r="D47" s="29">
        <f t="shared" ref="D47:Y47" si="1">SUM(D34:D46)</f>
        <v>0</v>
      </c>
      <c r="E47" s="30">
        <f t="shared" si="1"/>
        <v>1562975979</v>
      </c>
      <c r="F47" s="31">
        <f t="shared" si="1"/>
        <v>1562975979</v>
      </c>
      <c r="G47" s="31">
        <f t="shared" si="1"/>
        <v>5813721</v>
      </c>
      <c r="H47" s="31">
        <f t="shared" si="1"/>
        <v>37329177</v>
      </c>
      <c r="I47" s="31">
        <f t="shared" si="1"/>
        <v>56591952</v>
      </c>
      <c r="J47" s="31">
        <f t="shared" si="1"/>
        <v>99734850</v>
      </c>
      <c r="K47" s="31">
        <f t="shared" si="1"/>
        <v>54091529</v>
      </c>
      <c r="L47" s="31">
        <f t="shared" si="1"/>
        <v>71899325</v>
      </c>
      <c r="M47" s="31">
        <f t="shared" si="1"/>
        <v>121609302</v>
      </c>
      <c r="N47" s="31">
        <f t="shared" si="1"/>
        <v>247600156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347335006</v>
      </c>
      <c r="X47" s="31">
        <f t="shared" si="1"/>
        <v>781488414</v>
      </c>
      <c r="Y47" s="31">
        <f t="shared" si="1"/>
        <v>-434153408</v>
      </c>
      <c r="Z47" s="32">
        <f>+IF(X47&lt;&gt;0,+(Y47/X47)*100,0)</f>
        <v>-55.554682605953523</v>
      </c>
      <c r="AA47" s="29">
        <f>SUM(AA34:AA46)</f>
        <v>1562975979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-340280489</v>
      </c>
      <c r="D48" s="39">
        <f t="shared" si="2"/>
        <v>0</v>
      </c>
      <c r="E48" s="40">
        <f t="shared" si="2"/>
        <v>-400466907</v>
      </c>
      <c r="F48" s="41">
        <f t="shared" si="2"/>
        <v>-400466907</v>
      </c>
      <c r="G48" s="41">
        <f t="shared" si="2"/>
        <v>96005575</v>
      </c>
      <c r="H48" s="41">
        <f t="shared" si="2"/>
        <v>68121430</v>
      </c>
      <c r="I48" s="41">
        <f t="shared" si="2"/>
        <v>79656931</v>
      </c>
      <c r="J48" s="41">
        <f t="shared" si="2"/>
        <v>243783936</v>
      </c>
      <c r="K48" s="41">
        <f t="shared" si="2"/>
        <v>7805576</v>
      </c>
      <c r="L48" s="41">
        <f t="shared" si="2"/>
        <v>20024453</v>
      </c>
      <c r="M48" s="41">
        <f t="shared" si="2"/>
        <v>-19783970</v>
      </c>
      <c r="N48" s="41">
        <f t="shared" si="2"/>
        <v>8046059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251829995</v>
      </c>
      <c r="X48" s="41">
        <f t="shared" si="2"/>
        <v>-200233920</v>
      </c>
      <c r="Y48" s="41">
        <f t="shared" si="2"/>
        <v>452063915</v>
      </c>
      <c r="Z48" s="42">
        <f>+IF(X48&lt;&gt;0,+(Y48/X48)*100,0)</f>
        <v>-225.76789936490283</v>
      </c>
      <c r="AA48" s="39">
        <f>+AA32-AA47</f>
        <v>-400466907</v>
      </c>
    </row>
    <row r="49" spans="1:27" ht="25.5" x14ac:dyDescent="0.25">
      <c r="A49" s="43" t="s">
        <v>74</v>
      </c>
      <c r="B49" s="15" t="s">
        <v>32</v>
      </c>
      <c r="C49" s="20">
        <v>9512640</v>
      </c>
      <c r="D49" s="20"/>
      <c r="E49" s="21">
        <v>5112652</v>
      </c>
      <c r="F49" s="22">
        <v>5112652</v>
      </c>
      <c r="G49" s="22"/>
      <c r="H49" s="22"/>
      <c r="I49" s="22"/>
      <c r="J49" s="22"/>
      <c r="K49" s="22">
        <v>613301</v>
      </c>
      <c r="L49" s="22">
        <v>25772</v>
      </c>
      <c r="M49" s="22"/>
      <c r="N49" s="22">
        <v>639073</v>
      </c>
      <c r="O49" s="22"/>
      <c r="P49" s="22"/>
      <c r="Q49" s="22"/>
      <c r="R49" s="22"/>
      <c r="S49" s="22"/>
      <c r="T49" s="22"/>
      <c r="U49" s="22"/>
      <c r="V49" s="22"/>
      <c r="W49" s="22">
        <v>639073</v>
      </c>
      <c r="X49" s="22">
        <v>2556318</v>
      </c>
      <c r="Y49" s="22">
        <v>-1917245</v>
      </c>
      <c r="Z49" s="23">
        <v>-75.000254271964593</v>
      </c>
      <c r="AA49" s="20">
        <v>5112652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-330767849</v>
      </c>
      <c r="D51" s="48">
        <f t="shared" si="3"/>
        <v>0</v>
      </c>
      <c r="E51" s="49">
        <f t="shared" si="3"/>
        <v>-395354255</v>
      </c>
      <c r="F51" s="50">
        <f t="shared" si="3"/>
        <v>-395354255</v>
      </c>
      <c r="G51" s="50">
        <f t="shared" si="3"/>
        <v>96005575</v>
      </c>
      <c r="H51" s="50">
        <f t="shared" si="3"/>
        <v>68121430</v>
      </c>
      <c r="I51" s="50">
        <f t="shared" si="3"/>
        <v>79656931</v>
      </c>
      <c r="J51" s="50">
        <f t="shared" si="3"/>
        <v>243783936</v>
      </c>
      <c r="K51" s="50">
        <f t="shared" si="3"/>
        <v>8418877</v>
      </c>
      <c r="L51" s="50">
        <f t="shared" si="3"/>
        <v>20050225</v>
      </c>
      <c r="M51" s="50">
        <f t="shared" si="3"/>
        <v>-19783970</v>
      </c>
      <c r="N51" s="50">
        <f t="shared" si="3"/>
        <v>8685132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252469068</v>
      </c>
      <c r="X51" s="50">
        <f t="shared" si="3"/>
        <v>-197677602</v>
      </c>
      <c r="Y51" s="50">
        <f t="shared" si="3"/>
        <v>450146670</v>
      </c>
      <c r="Z51" s="51">
        <f>+IF(X51&lt;&gt;0,+(Y51/X51)*100,0)</f>
        <v>-227.71758937059548</v>
      </c>
      <c r="AA51" s="48">
        <f>SUM(AA48:AA50)</f>
        <v>-395354255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-330767849</v>
      </c>
      <c r="D53" s="54">
        <f>+D51-D52</f>
        <v>0</v>
      </c>
      <c r="E53" s="55">
        <f t="shared" si="4"/>
        <v>-395354255</v>
      </c>
      <c r="F53" s="56">
        <f t="shared" si="4"/>
        <v>-395354255</v>
      </c>
      <c r="G53" s="56">
        <f t="shared" si="4"/>
        <v>96005575</v>
      </c>
      <c r="H53" s="56">
        <f t="shared" si="4"/>
        <v>68121430</v>
      </c>
      <c r="I53" s="56">
        <f t="shared" si="4"/>
        <v>79656931</v>
      </c>
      <c r="J53" s="56">
        <f t="shared" si="4"/>
        <v>243783936</v>
      </c>
      <c r="K53" s="56">
        <f t="shared" si="4"/>
        <v>8418877</v>
      </c>
      <c r="L53" s="56">
        <f t="shared" si="4"/>
        <v>20050225</v>
      </c>
      <c r="M53" s="56">
        <f t="shared" si="4"/>
        <v>-19783970</v>
      </c>
      <c r="N53" s="56">
        <f t="shared" si="4"/>
        <v>8685132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252469068</v>
      </c>
      <c r="X53" s="56">
        <f t="shared" si="4"/>
        <v>-197677602</v>
      </c>
      <c r="Y53" s="56">
        <f t="shared" si="4"/>
        <v>450146670</v>
      </c>
      <c r="Z53" s="57">
        <f>+IF(X53&lt;&gt;0,+(Y53/X53)*100,0)</f>
        <v>-227.71758937059548</v>
      </c>
      <c r="AA53" s="54">
        <f>+AA51-AA52</f>
        <v>-395354255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-330767849</v>
      </c>
      <c r="D56" s="48">
        <f>SUM(D53:D55)</f>
        <v>0</v>
      </c>
      <c r="E56" s="49">
        <f t="shared" si="5"/>
        <v>-395354255</v>
      </c>
      <c r="F56" s="50">
        <f t="shared" si="5"/>
        <v>-395354255</v>
      </c>
      <c r="G56" s="50">
        <f t="shared" si="5"/>
        <v>96005575</v>
      </c>
      <c r="H56" s="50">
        <f t="shared" si="5"/>
        <v>68121430</v>
      </c>
      <c r="I56" s="50">
        <f t="shared" si="5"/>
        <v>79656931</v>
      </c>
      <c r="J56" s="50">
        <f t="shared" si="5"/>
        <v>243783936</v>
      </c>
      <c r="K56" s="50">
        <f t="shared" si="5"/>
        <v>8418877</v>
      </c>
      <c r="L56" s="50">
        <f t="shared" si="5"/>
        <v>20050225</v>
      </c>
      <c r="M56" s="50">
        <f t="shared" si="5"/>
        <v>-19783970</v>
      </c>
      <c r="N56" s="50">
        <f t="shared" si="5"/>
        <v>8685132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252469068</v>
      </c>
      <c r="X56" s="50">
        <f t="shared" si="5"/>
        <v>-197677602</v>
      </c>
      <c r="Y56" s="50">
        <f t="shared" si="5"/>
        <v>450146670</v>
      </c>
      <c r="Z56" s="51">
        <f>+IF(X56&lt;&gt;0,+(Y56/X56)*100,0)</f>
        <v>-227.71758937059548</v>
      </c>
      <c r="AA56" s="48">
        <f>SUM(AA53:AA55)</f>
        <v>-395354255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-330767849</v>
      </c>
      <c r="D59" s="65">
        <f>SUM(D56:D58)</f>
        <v>0</v>
      </c>
      <c r="E59" s="66">
        <f t="shared" si="6"/>
        <v>-395354255</v>
      </c>
      <c r="F59" s="67">
        <f t="shared" si="6"/>
        <v>-395354255</v>
      </c>
      <c r="G59" s="67">
        <f t="shared" si="6"/>
        <v>96005575</v>
      </c>
      <c r="H59" s="67">
        <f t="shared" si="6"/>
        <v>68121430</v>
      </c>
      <c r="I59" s="67">
        <f t="shared" si="6"/>
        <v>79656931</v>
      </c>
      <c r="J59" s="67">
        <f t="shared" si="6"/>
        <v>243783936</v>
      </c>
      <c r="K59" s="67">
        <f t="shared" si="6"/>
        <v>8418877</v>
      </c>
      <c r="L59" s="67">
        <f t="shared" si="6"/>
        <v>20050225</v>
      </c>
      <c r="M59" s="67">
        <f t="shared" si="6"/>
        <v>-19783970</v>
      </c>
      <c r="N59" s="67">
        <f t="shared" si="6"/>
        <v>8685132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252469068</v>
      </c>
      <c r="X59" s="67">
        <f t="shared" si="6"/>
        <v>-197677602</v>
      </c>
      <c r="Y59" s="67">
        <f t="shared" si="6"/>
        <v>450146670</v>
      </c>
      <c r="Z59" s="68">
        <f>+IF(X59&lt;&gt;0,+(Y59/X59)*100,0)</f>
        <v>-227.71758937059548</v>
      </c>
      <c r="AA59" s="65">
        <f>SUM(AA56:AA58)</f>
        <v>-395354255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60549971</v>
      </c>
      <c r="D6" s="20"/>
      <c r="E6" s="21">
        <v>72341212</v>
      </c>
      <c r="F6" s="22">
        <v>72341212</v>
      </c>
      <c r="G6" s="22">
        <v>6602895</v>
      </c>
      <c r="H6" s="22">
        <v>3455568</v>
      </c>
      <c r="I6" s="22">
        <v>10057622</v>
      </c>
      <c r="J6" s="22">
        <v>20116085</v>
      </c>
      <c r="K6" s="22">
        <v>5701652</v>
      </c>
      <c r="L6" s="22">
        <v>7263037</v>
      </c>
      <c r="M6" s="22">
        <v>7013081</v>
      </c>
      <c r="N6" s="22">
        <v>19977770</v>
      </c>
      <c r="O6" s="22"/>
      <c r="P6" s="22"/>
      <c r="Q6" s="22"/>
      <c r="R6" s="22"/>
      <c r="S6" s="22"/>
      <c r="T6" s="22"/>
      <c r="U6" s="22"/>
      <c r="V6" s="22"/>
      <c r="W6" s="22">
        <v>40093855</v>
      </c>
      <c r="X6" s="22">
        <v>36170604</v>
      </c>
      <c r="Y6" s="22">
        <v>3923251</v>
      </c>
      <c r="Z6" s="23">
        <v>10.846517796606326</v>
      </c>
      <c r="AA6" s="20">
        <v>72341212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3987038</v>
      </c>
      <c r="D13" s="20"/>
      <c r="E13" s="21"/>
      <c r="F13" s="22"/>
      <c r="G13" s="22">
        <v>418569</v>
      </c>
      <c r="H13" s="22">
        <v>-89243</v>
      </c>
      <c r="I13" s="22">
        <v>418740</v>
      </c>
      <c r="J13" s="22">
        <v>748066</v>
      </c>
      <c r="K13" s="22">
        <v>-289313</v>
      </c>
      <c r="L13" s="22">
        <v>436903</v>
      </c>
      <c r="M13" s="22">
        <v>452865</v>
      </c>
      <c r="N13" s="22">
        <v>600455</v>
      </c>
      <c r="O13" s="22"/>
      <c r="P13" s="22"/>
      <c r="Q13" s="22"/>
      <c r="R13" s="22"/>
      <c r="S13" s="22"/>
      <c r="T13" s="22"/>
      <c r="U13" s="22"/>
      <c r="V13" s="22"/>
      <c r="W13" s="22">
        <v>1348521</v>
      </c>
      <c r="X13" s="22"/>
      <c r="Y13" s="22">
        <v>1348521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189060</v>
      </c>
      <c r="D23" s="20"/>
      <c r="E23" s="21"/>
      <c r="F23" s="22"/>
      <c r="G23" s="22"/>
      <c r="H23" s="22">
        <v>14166</v>
      </c>
      <c r="I23" s="22"/>
      <c r="J23" s="22">
        <v>14166</v>
      </c>
      <c r="K23" s="22">
        <v>51873</v>
      </c>
      <c r="L23" s="22"/>
      <c r="M23" s="22"/>
      <c r="N23" s="22">
        <v>51873</v>
      </c>
      <c r="O23" s="22"/>
      <c r="P23" s="22"/>
      <c r="Q23" s="22"/>
      <c r="R23" s="22"/>
      <c r="S23" s="22"/>
      <c r="T23" s="22"/>
      <c r="U23" s="22"/>
      <c r="V23" s="22"/>
      <c r="W23" s="22">
        <v>66039</v>
      </c>
      <c r="X23" s="22"/>
      <c r="Y23" s="22">
        <v>66039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64726069</v>
      </c>
      <c r="D32" s="29">
        <f t="shared" ref="D32:Y32" si="0">SUM(D6:D31)</f>
        <v>0</v>
      </c>
      <c r="E32" s="30">
        <f t="shared" si="0"/>
        <v>72341212</v>
      </c>
      <c r="F32" s="31">
        <f t="shared" si="0"/>
        <v>72341212</v>
      </c>
      <c r="G32" s="31">
        <f t="shared" si="0"/>
        <v>7021464</v>
      </c>
      <c r="H32" s="31">
        <f t="shared" si="0"/>
        <v>3380491</v>
      </c>
      <c r="I32" s="31">
        <f t="shared" si="0"/>
        <v>10476362</v>
      </c>
      <c r="J32" s="31">
        <f t="shared" si="0"/>
        <v>20878317</v>
      </c>
      <c r="K32" s="31">
        <f t="shared" si="0"/>
        <v>5464212</v>
      </c>
      <c r="L32" s="31">
        <f t="shared" si="0"/>
        <v>7699940</v>
      </c>
      <c r="M32" s="31">
        <f t="shared" si="0"/>
        <v>7465946</v>
      </c>
      <c r="N32" s="31">
        <f t="shared" si="0"/>
        <v>20630098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41508415</v>
      </c>
      <c r="X32" s="31">
        <f t="shared" si="0"/>
        <v>36170604</v>
      </c>
      <c r="Y32" s="31">
        <f t="shared" si="0"/>
        <v>5337811</v>
      </c>
      <c r="Z32" s="32">
        <f>+IF(X32&lt;&gt;0,+(Y32/X32)*100,0)</f>
        <v>14.757317848493765</v>
      </c>
      <c r="AA32" s="29">
        <f>SUM(AA6:AA31)</f>
        <v>72341212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5047958</v>
      </c>
      <c r="D34" s="20"/>
      <c r="E34" s="21">
        <v>5804353</v>
      </c>
      <c r="F34" s="22">
        <v>5804353</v>
      </c>
      <c r="G34" s="22">
        <v>456109</v>
      </c>
      <c r="H34" s="22">
        <v>464881</v>
      </c>
      <c r="I34" s="22">
        <v>428440</v>
      </c>
      <c r="J34" s="22">
        <v>1349430</v>
      </c>
      <c r="K34" s="22">
        <v>430177</v>
      </c>
      <c r="L34" s="22">
        <v>414148</v>
      </c>
      <c r="M34" s="22">
        <v>536231</v>
      </c>
      <c r="N34" s="22">
        <v>1380556</v>
      </c>
      <c r="O34" s="22"/>
      <c r="P34" s="22"/>
      <c r="Q34" s="22"/>
      <c r="R34" s="22"/>
      <c r="S34" s="22"/>
      <c r="T34" s="22"/>
      <c r="U34" s="22"/>
      <c r="V34" s="22"/>
      <c r="W34" s="22">
        <v>2729986</v>
      </c>
      <c r="X34" s="22">
        <v>2902212</v>
      </c>
      <c r="Y34" s="22">
        <v>-172226</v>
      </c>
      <c r="Z34" s="23">
        <v>-5.9343011468493687</v>
      </c>
      <c r="AA34" s="20">
        <v>5804353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76035023</v>
      </c>
      <c r="D36" s="20"/>
      <c r="E36" s="21">
        <v>64322721</v>
      </c>
      <c r="F36" s="22">
        <v>64322721</v>
      </c>
      <c r="G36" s="22"/>
      <c r="H36" s="22">
        <v>11834857</v>
      </c>
      <c r="I36" s="22">
        <v>9907025</v>
      </c>
      <c r="J36" s="22">
        <v>21741882</v>
      </c>
      <c r="K36" s="22">
        <v>6853675</v>
      </c>
      <c r="L36" s="22">
        <v>6327365</v>
      </c>
      <c r="M36" s="22">
        <v>11202537</v>
      </c>
      <c r="N36" s="22">
        <v>24383577</v>
      </c>
      <c r="O36" s="22"/>
      <c r="P36" s="22"/>
      <c r="Q36" s="22"/>
      <c r="R36" s="22"/>
      <c r="S36" s="22"/>
      <c r="T36" s="22"/>
      <c r="U36" s="22"/>
      <c r="V36" s="22"/>
      <c r="W36" s="22">
        <v>46125459</v>
      </c>
      <c r="X36" s="22">
        <v>32161362</v>
      </c>
      <c r="Y36" s="22">
        <v>13964097</v>
      </c>
      <c r="Z36" s="23">
        <v>43.418860805708412</v>
      </c>
      <c r="AA36" s="20">
        <v>64322721</v>
      </c>
    </row>
    <row r="37" spans="1:27" ht="13.5" x14ac:dyDescent="0.25">
      <c r="A37" s="19" t="s">
        <v>63</v>
      </c>
      <c r="B37" s="15" t="s">
        <v>32</v>
      </c>
      <c r="C37" s="20">
        <v>11292203</v>
      </c>
      <c r="D37" s="20"/>
      <c r="E37" s="21">
        <v>42152804</v>
      </c>
      <c r="F37" s="22">
        <v>42152804</v>
      </c>
      <c r="G37" s="22"/>
      <c r="H37" s="22"/>
      <c r="I37" s="22">
        <v>472777</v>
      </c>
      <c r="J37" s="22">
        <v>472777</v>
      </c>
      <c r="K37" s="22"/>
      <c r="L37" s="22"/>
      <c r="M37" s="22">
        <v>2857177</v>
      </c>
      <c r="N37" s="22">
        <v>2857177</v>
      </c>
      <c r="O37" s="22"/>
      <c r="P37" s="22"/>
      <c r="Q37" s="22"/>
      <c r="R37" s="22"/>
      <c r="S37" s="22"/>
      <c r="T37" s="22"/>
      <c r="U37" s="22"/>
      <c r="V37" s="22"/>
      <c r="W37" s="22">
        <v>3329954</v>
      </c>
      <c r="X37" s="22">
        <v>21076410</v>
      </c>
      <c r="Y37" s="22">
        <v>-17746456</v>
      </c>
      <c r="Z37" s="23">
        <v>-84.200563568463508</v>
      </c>
      <c r="AA37" s="20">
        <v>42152804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19333</v>
      </c>
      <c r="D41" s="20"/>
      <c r="E41" s="21">
        <v>8500000</v>
      </c>
      <c r="F41" s="22">
        <v>8500000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4250004</v>
      </c>
      <c r="Y41" s="22">
        <v>-4250004</v>
      </c>
      <c r="Z41" s="23">
        <v>-100</v>
      </c>
      <c r="AA41" s="20">
        <v>8500000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43808</v>
      </c>
      <c r="D44" s="20"/>
      <c r="E44" s="21">
        <v>160000</v>
      </c>
      <c r="F44" s="22">
        <v>160000</v>
      </c>
      <c r="G44" s="22">
        <v>3933</v>
      </c>
      <c r="H44" s="22">
        <v>3843</v>
      </c>
      <c r="I44" s="22">
        <v>3478</v>
      </c>
      <c r="J44" s="22">
        <v>11254</v>
      </c>
      <c r="K44" s="22">
        <v>3547</v>
      </c>
      <c r="L44" s="22">
        <v>110820</v>
      </c>
      <c r="M44" s="22">
        <v>4624</v>
      </c>
      <c r="N44" s="22">
        <v>118991</v>
      </c>
      <c r="O44" s="22"/>
      <c r="P44" s="22"/>
      <c r="Q44" s="22"/>
      <c r="R44" s="22"/>
      <c r="S44" s="22"/>
      <c r="T44" s="22"/>
      <c r="U44" s="22"/>
      <c r="V44" s="22"/>
      <c r="W44" s="22">
        <v>130245</v>
      </c>
      <c r="X44" s="22">
        <v>80004</v>
      </c>
      <c r="Y44" s="22">
        <v>50241</v>
      </c>
      <c r="Z44" s="23">
        <v>62.798110094495271</v>
      </c>
      <c r="AA44" s="20">
        <v>160000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92438325</v>
      </c>
      <c r="D47" s="29">
        <f t="shared" ref="D47:Y47" si="1">SUM(D34:D46)</f>
        <v>0</v>
      </c>
      <c r="E47" s="30">
        <f t="shared" si="1"/>
        <v>120939878</v>
      </c>
      <c r="F47" s="31">
        <f t="shared" si="1"/>
        <v>120939878</v>
      </c>
      <c r="G47" s="31">
        <f t="shared" si="1"/>
        <v>460042</v>
      </c>
      <c r="H47" s="31">
        <f t="shared" si="1"/>
        <v>12303581</v>
      </c>
      <c r="I47" s="31">
        <f t="shared" si="1"/>
        <v>10811720</v>
      </c>
      <c r="J47" s="31">
        <f t="shared" si="1"/>
        <v>23575343</v>
      </c>
      <c r="K47" s="31">
        <f t="shared" si="1"/>
        <v>7287399</v>
      </c>
      <c r="L47" s="31">
        <f t="shared" si="1"/>
        <v>6852333</v>
      </c>
      <c r="M47" s="31">
        <f t="shared" si="1"/>
        <v>14600569</v>
      </c>
      <c r="N47" s="31">
        <f t="shared" si="1"/>
        <v>28740301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52315644</v>
      </c>
      <c r="X47" s="31">
        <f t="shared" si="1"/>
        <v>60469992</v>
      </c>
      <c r="Y47" s="31">
        <f t="shared" si="1"/>
        <v>-8154348</v>
      </c>
      <c r="Z47" s="32">
        <f>+IF(X47&lt;&gt;0,+(Y47/X47)*100,0)</f>
        <v>-13.484949692072062</v>
      </c>
      <c r="AA47" s="29">
        <f>SUM(AA34:AA46)</f>
        <v>120939878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-27712256</v>
      </c>
      <c r="D48" s="39">
        <f t="shared" si="2"/>
        <v>0</v>
      </c>
      <c r="E48" s="40">
        <f t="shared" si="2"/>
        <v>-48598666</v>
      </c>
      <c r="F48" s="41">
        <f t="shared" si="2"/>
        <v>-48598666</v>
      </c>
      <c r="G48" s="41">
        <f t="shared" si="2"/>
        <v>6561422</v>
      </c>
      <c r="H48" s="41">
        <f t="shared" si="2"/>
        <v>-8923090</v>
      </c>
      <c r="I48" s="41">
        <f t="shared" si="2"/>
        <v>-335358</v>
      </c>
      <c r="J48" s="41">
        <f t="shared" si="2"/>
        <v>-2697026</v>
      </c>
      <c r="K48" s="41">
        <f t="shared" si="2"/>
        <v>-1823187</v>
      </c>
      <c r="L48" s="41">
        <f t="shared" si="2"/>
        <v>847607</v>
      </c>
      <c r="M48" s="41">
        <f t="shared" si="2"/>
        <v>-7134623</v>
      </c>
      <c r="N48" s="41">
        <f t="shared" si="2"/>
        <v>-8110203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-10807229</v>
      </c>
      <c r="X48" s="41">
        <f t="shared" si="2"/>
        <v>-24299388</v>
      </c>
      <c r="Y48" s="41">
        <f t="shared" si="2"/>
        <v>13492159</v>
      </c>
      <c r="Z48" s="42">
        <f>+IF(X48&lt;&gt;0,+(Y48/X48)*100,0)</f>
        <v>-55.524686465354598</v>
      </c>
      <c r="AA48" s="39">
        <f>+AA32-AA47</f>
        <v>-48598666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-27712256</v>
      </c>
      <c r="D51" s="48">
        <f t="shared" si="3"/>
        <v>0</v>
      </c>
      <c r="E51" s="49">
        <f t="shared" si="3"/>
        <v>-48598666</v>
      </c>
      <c r="F51" s="50">
        <f t="shared" si="3"/>
        <v>-48598666</v>
      </c>
      <c r="G51" s="50">
        <f t="shared" si="3"/>
        <v>6561422</v>
      </c>
      <c r="H51" s="50">
        <f t="shared" si="3"/>
        <v>-8923090</v>
      </c>
      <c r="I51" s="50">
        <f t="shared" si="3"/>
        <v>-335358</v>
      </c>
      <c r="J51" s="50">
        <f t="shared" si="3"/>
        <v>-2697026</v>
      </c>
      <c r="K51" s="50">
        <f t="shared" si="3"/>
        <v>-1823187</v>
      </c>
      <c r="L51" s="50">
        <f t="shared" si="3"/>
        <v>847607</v>
      </c>
      <c r="M51" s="50">
        <f t="shared" si="3"/>
        <v>-7134623</v>
      </c>
      <c r="N51" s="50">
        <f t="shared" si="3"/>
        <v>-8110203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-10807229</v>
      </c>
      <c r="X51" s="50">
        <f t="shared" si="3"/>
        <v>-24299388</v>
      </c>
      <c r="Y51" s="50">
        <f t="shared" si="3"/>
        <v>13492159</v>
      </c>
      <c r="Z51" s="51">
        <f>+IF(X51&lt;&gt;0,+(Y51/X51)*100,0)</f>
        <v>-55.524686465354598</v>
      </c>
      <c r="AA51" s="48">
        <f>SUM(AA48:AA50)</f>
        <v>-48598666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-27712256</v>
      </c>
      <c r="D53" s="54">
        <f>+D51-D52</f>
        <v>0</v>
      </c>
      <c r="E53" s="55">
        <f t="shared" si="4"/>
        <v>-48598666</v>
      </c>
      <c r="F53" s="56">
        <f t="shared" si="4"/>
        <v>-48598666</v>
      </c>
      <c r="G53" s="56">
        <f t="shared" si="4"/>
        <v>6561422</v>
      </c>
      <c r="H53" s="56">
        <f t="shared" si="4"/>
        <v>-8923090</v>
      </c>
      <c r="I53" s="56">
        <f t="shared" si="4"/>
        <v>-335358</v>
      </c>
      <c r="J53" s="56">
        <f t="shared" si="4"/>
        <v>-2697026</v>
      </c>
      <c r="K53" s="56">
        <f t="shared" si="4"/>
        <v>-1823187</v>
      </c>
      <c r="L53" s="56">
        <f t="shared" si="4"/>
        <v>847607</v>
      </c>
      <c r="M53" s="56">
        <f t="shared" si="4"/>
        <v>-7134623</v>
      </c>
      <c r="N53" s="56">
        <f t="shared" si="4"/>
        <v>-8110203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-10807229</v>
      </c>
      <c r="X53" s="56">
        <f t="shared" si="4"/>
        <v>-24299388</v>
      </c>
      <c r="Y53" s="56">
        <f t="shared" si="4"/>
        <v>13492159</v>
      </c>
      <c r="Z53" s="57">
        <f>+IF(X53&lt;&gt;0,+(Y53/X53)*100,0)</f>
        <v>-55.524686465354598</v>
      </c>
      <c r="AA53" s="54">
        <f>+AA51-AA52</f>
        <v>-48598666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-27712256</v>
      </c>
      <c r="D56" s="48">
        <f>SUM(D53:D55)</f>
        <v>0</v>
      </c>
      <c r="E56" s="49">
        <f t="shared" si="5"/>
        <v>-48598666</v>
      </c>
      <c r="F56" s="50">
        <f t="shared" si="5"/>
        <v>-48598666</v>
      </c>
      <c r="G56" s="50">
        <f t="shared" si="5"/>
        <v>6561422</v>
      </c>
      <c r="H56" s="50">
        <f t="shared" si="5"/>
        <v>-8923090</v>
      </c>
      <c r="I56" s="50">
        <f t="shared" si="5"/>
        <v>-335358</v>
      </c>
      <c r="J56" s="50">
        <f t="shared" si="5"/>
        <v>-2697026</v>
      </c>
      <c r="K56" s="50">
        <f t="shared" si="5"/>
        <v>-1823187</v>
      </c>
      <c r="L56" s="50">
        <f t="shared" si="5"/>
        <v>847607</v>
      </c>
      <c r="M56" s="50">
        <f t="shared" si="5"/>
        <v>-7134623</v>
      </c>
      <c r="N56" s="50">
        <f t="shared" si="5"/>
        <v>-8110203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-10807229</v>
      </c>
      <c r="X56" s="50">
        <f t="shared" si="5"/>
        <v>-24299388</v>
      </c>
      <c r="Y56" s="50">
        <f t="shared" si="5"/>
        <v>13492159</v>
      </c>
      <c r="Z56" s="51">
        <f>+IF(X56&lt;&gt;0,+(Y56/X56)*100,0)</f>
        <v>-55.524686465354598</v>
      </c>
      <c r="AA56" s="48">
        <f>SUM(AA53:AA55)</f>
        <v>-48598666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-27712256</v>
      </c>
      <c r="D59" s="65">
        <f>SUM(D56:D58)</f>
        <v>0</v>
      </c>
      <c r="E59" s="66">
        <f t="shared" si="6"/>
        <v>-48598666</v>
      </c>
      <c r="F59" s="67">
        <f t="shared" si="6"/>
        <v>-48598666</v>
      </c>
      <c r="G59" s="67">
        <f t="shared" si="6"/>
        <v>6561422</v>
      </c>
      <c r="H59" s="67">
        <f t="shared" si="6"/>
        <v>-8923090</v>
      </c>
      <c r="I59" s="67">
        <f t="shared" si="6"/>
        <v>-335358</v>
      </c>
      <c r="J59" s="67">
        <f t="shared" si="6"/>
        <v>-2697026</v>
      </c>
      <c r="K59" s="67">
        <f t="shared" si="6"/>
        <v>-1823187</v>
      </c>
      <c r="L59" s="67">
        <f t="shared" si="6"/>
        <v>847607</v>
      </c>
      <c r="M59" s="67">
        <f t="shared" si="6"/>
        <v>-7134623</v>
      </c>
      <c r="N59" s="67">
        <f t="shared" si="6"/>
        <v>-8110203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-10807229</v>
      </c>
      <c r="X59" s="67">
        <f t="shared" si="6"/>
        <v>-24299388</v>
      </c>
      <c r="Y59" s="67">
        <f t="shared" si="6"/>
        <v>13492159</v>
      </c>
      <c r="Z59" s="68">
        <f>+IF(X59&lt;&gt;0,+(Y59/X59)*100,0)</f>
        <v>-55.524686465354598</v>
      </c>
      <c r="AA59" s="65">
        <f>SUM(AA56:AA58)</f>
        <v>-48598666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757764328</v>
      </c>
      <c r="D6" s="20"/>
      <c r="E6" s="21">
        <v>970481248</v>
      </c>
      <c r="F6" s="22">
        <v>970481248</v>
      </c>
      <c r="G6" s="22">
        <v>107381822</v>
      </c>
      <c r="H6" s="22">
        <v>115940347</v>
      </c>
      <c r="I6" s="22">
        <v>102696462</v>
      </c>
      <c r="J6" s="22">
        <v>326018631</v>
      </c>
      <c r="K6" s="22">
        <v>43982430</v>
      </c>
      <c r="L6" s="22">
        <v>73103527</v>
      </c>
      <c r="M6" s="22">
        <v>73326309</v>
      </c>
      <c r="N6" s="22">
        <v>190412266</v>
      </c>
      <c r="O6" s="22"/>
      <c r="P6" s="22"/>
      <c r="Q6" s="22"/>
      <c r="R6" s="22"/>
      <c r="S6" s="22"/>
      <c r="T6" s="22"/>
      <c r="U6" s="22"/>
      <c r="V6" s="22"/>
      <c r="W6" s="22">
        <v>516430897</v>
      </c>
      <c r="X6" s="22">
        <v>485240628</v>
      </c>
      <c r="Y6" s="22">
        <v>31190269</v>
      </c>
      <c r="Z6" s="23">
        <v>6.4277942118234996</v>
      </c>
      <c r="AA6" s="20">
        <v>970481248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25699396</v>
      </c>
      <c r="D13" s="20"/>
      <c r="E13" s="21">
        <v>37683124</v>
      </c>
      <c r="F13" s="22">
        <v>37683124</v>
      </c>
      <c r="G13" s="22">
        <v>3012748</v>
      </c>
      <c r="H13" s="22">
        <v>2967754</v>
      </c>
      <c r="I13" s="22">
        <v>2815471</v>
      </c>
      <c r="J13" s="22">
        <v>8795973</v>
      </c>
      <c r="K13" s="22">
        <v>-163849</v>
      </c>
      <c r="L13" s="22">
        <v>2426216</v>
      </c>
      <c r="M13" s="22">
        <v>2011317</v>
      </c>
      <c r="N13" s="22">
        <v>4273684</v>
      </c>
      <c r="O13" s="22"/>
      <c r="P13" s="22"/>
      <c r="Q13" s="22"/>
      <c r="R13" s="22"/>
      <c r="S13" s="22"/>
      <c r="T13" s="22"/>
      <c r="U13" s="22"/>
      <c r="V13" s="22"/>
      <c r="W13" s="22">
        <v>13069657</v>
      </c>
      <c r="X13" s="22">
        <v>18841560</v>
      </c>
      <c r="Y13" s="22">
        <v>-5771903</v>
      </c>
      <c r="Z13" s="23">
        <v>-30.633891248919941</v>
      </c>
      <c r="AA13" s="20">
        <v>37683124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50800</v>
      </c>
      <c r="F19" s="22">
        <v>50800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25398</v>
      </c>
      <c r="Y19" s="22">
        <v>-25398</v>
      </c>
      <c r="Z19" s="23">
        <v>-100</v>
      </c>
      <c r="AA19" s="20">
        <v>50800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783463724</v>
      </c>
      <c r="D32" s="29">
        <f t="shared" ref="D32:Y32" si="0">SUM(D6:D31)</f>
        <v>0</v>
      </c>
      <c r="E32" s="30">
        <f t="shared" si="0"/>
        <v>1008215172</v>
      </c>
      <c r="F32" s="31">
        <f t="shared" si="0"/>
        <v>1008215172</v>
      </c>
      <c r="G32" s="31">
        <f t="shared" si="0"/>
        <v>110394570</v>
      </c>
      <c r="H32" s="31">
        <f t="shared" si="0"/>
        <v>118908101</v>
      </c>
      <c r="I32" s="31">
        <f t="shared" si="0"/>
        <v>105511933</v>
      </c>
      <c r="J32" s="31">
        <f t="shared" si="0"/>
        <v>334814604</v>
      </c>
      <c r="K32" s="31">
        <f t="shared" si="0"/>
        <v>43818581</v>
      </c>
      <c r="L32" s="31">
        <f t="shared" si="0"/>
        <v>75529743</v>
      </c>
      <c r="M32" s="31">
        <f t="shared" si="0"/>
        <v>75337626</v>
      </c>
      <c r="N32" s="31">
        <f t="shared" si="0"/>
        <v>194685950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529500554</v>
      </c>
      <c r="X32" s="31">
        <f t="shared" si="0"/>
        <v>504107586</v>
      </c>
      <c r="Y32" s="31">
        <f t="shared" si="0"/>
        <v>25392968</v>
      </c>
      <c r="Z32" s="32">
        <f>+IF(X32&lt;&gt;0,+(Y32/X32)*100,0)</f>
        <v>5.0372120367178921</v>
      </c>
      <c r="AA32" s="29">
        <f>SUM(AA6:AA31)</f>
        <v>1008215172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45849565</v>
      </c>
      <c r="D34" s="20"/>
      <c r="E34" s="21">
        <v>43600148</v>
      </c>
      <c r="F34" s="22">
        <v>43600148</v>
      </c>
      <c r="G34" s="22">
        <v>3851728</v>
      </c>
      <c r="H34" s="22">
        <v>3655368</v>
      </c>
      <c r="I34" s="22">
        <v>4364783</v>
      </c>
      <c r="J34" s="22">
        <v>11871879</v>
      </c>
      <c r="K34" s="22">
        <v>3844070</v>
      </c>
      <c r="L34" s="22">
        <v>4339054</v>
      </c>
      <c r="M34" s="22">
        <v>3909555</v>
      </c>
      <c r="N34" s="22">
        <v>12092679</v>
      </c>
      <c r="O34" s="22"/>
      <c r="P34" s="22"/>
      <c r="Q34" s="22"/>
      <c r="R34" s="22"/>
      <c r="S34" s="22"/>
      <c r="T34" s="22"/>
      <c r="U34" s="22"/>
      <c r="V34" s="22"/>
      <c r="W34" s="22">
        <v>23964558</v>
      </c>
      <c r="X34" s="22">
        <v>21800076</v>
      </c>
      <c r="Y34" s="22">
        <v>2164482</v>
      </c>
      <c r="Z34" s="23">
        <v>9.9287818996594321</v>
      </c>
      <c r="AA34" s="20">
        <v>43600148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832149016</v>
      </c>
      <c r="D36" s="20"/>
      <c r="E36" s="21">
        <v>862012910</v>
      </c>
      <c r="F36" s="22">
        <v>862012910</v>
      </c>
      <c r="G36" s="22">
        <v>24853</v>
      </c>
      <c r="H36" s="22">
        <v>127895017</v>
      </c>
      <c r="I36" s="22">
        <v>130536318</v>
      </c>
      <c r="J36" s="22">
        <v>258456188</v>
      </c>
      <c r="K36" s="22">
        <v>94644938</v>
      </c>
      <c r="L36" s="22">
        <v>137741098</v>
      </c>
      <c r="M36" s="22">
        <v>7492274</v>
      </c>
      <c r="N36" s="22">
        <v>239878310</v>
      </c>
      <c r="O36" s="22"/>
      <c r="P36" s="22"/>
      <c r="Q36" s="22"/>
      <c r="R36" s="22"/>
      <c r="S36" s="22"/>
      <c r="T36" s="22"/>
      <c r="U36" s="22"/>
      <c r="V36" s="22"/>
      <c r="W36" s="22">
        <v>498334498</v>
      </c>
      <c r="X36" s="22">
        <v>431006454</v>
      </c>
      <c r="Y36" s="22">
        <v>67328044</v>
      </c>
      <c r="Z36" s="23">
        <v>15.62112199832627</v>
      </c>
      <c r="AA36" s="20">
        <v>862012910</v>
      </c>
    </row>
    <row r="37" spans="1:27" ht="13.5" x14ac:dyDescent="0.25">
      <c r="A37" s="19" t="s">
        <v>63</v>
      </c>
      <c r="B37" s="15" t="s">
        <v>32</v>
      </c>
      <c r="C37" s="20">
        <v>14595503</v>
      </c>
      <c r="D37" s="20"/>
      <c r="E37" s="21">
        <v>11000000</v>
      </c>
      <c r="F37" s="22">
        <v>11000000</v>
      </c>
      <c r="G37" s="22">
        <v>703760</v>
      </c>
      <c r="H37" s="22">
        <v>2589781</v>
      </c>
      <c r="I37" s="22">
        <v>6033847</v>
      </c>
      <c r="J37" s="22">
        <v>9327388</v>
      </c>
      <c r="K37" s="22">
        <v>718071</v>
      </c>
      <c r="L37" s="22">
        <v>708711</v>
      </c>
      <c r="M37" s="22">
        <v>911854</v>
      </c>
      <c r="N37" s="22">
        <v>2338636</v>
      </c>
      <c r="O37" s="22"/>
      <c r="P37" s="22"/>
      <c r="Q37" s="22"/>
      <c r="R37" s="22"/>
      <c r="S37" s="22"/>
      <c r="T37" s="22"/>
      <c r="U37" s="22"/>
      <c r="V37" s="22"/>
      <c r="W37" s="22">
        <v>11666024</v>
      </c>
      <c r="X37" s="22">
        <v>5499996</v>
      </c>
      <c r="Y37" s="22">
        <v>6166028</v>
      </c>
      <c r="Z37" s="23">
        <v>112.10968153431384</v>
      </c>
      <c r="AA37" s="20">
        <v>11000000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30000000</v>
      </c>
      <c r="F38" s="22">
        <v>30000000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15000000</v>
      </c>
      <c r="Y38" s="22">
        <v>-15000000</v>
      </c>
      <c r="Z38" s="23">
        <v>-100</v>
      </c>
      <c r="AA38" s="20">
        <v>30000000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11224144</v>
      </c>
      <c r="D41" s="20"/>
      <c r="E41" s="21">
        <v>7363288</v>
      </c>
      <c r="F41" s="22">
        <v>7363288</v>
      </c>
      <c r="G41" s="22">
        <v>48042</v>
      </c>
      <c r="H41" s="22">
        <v>493418</v>
      </c>
      <c r="I41" s="22">
        <v>663623</v>
      </c>
      <c r="J41" s="22">
        <v>1205083</v>
      </c>
      <c r="K41" s="22">
        <v>2462611</v>
      </c>
      <c r="L41" s="22">
        <v>8339</v>
      </c>
      <c r="M41" s="22">
        <v>297153</v>
      </c>
      <c r="N41" s="22">
        <v>2768103</v>
      </c>
      <c r="O41" s="22"/>
      <c r="P41" s="22"/>
      <c r="Q41" s="22"/>
      <c r="R41" s="22"/>
      <c r="S41" s="22"/>
      <c r="T41" s="22"/>
      <c r="U41" s="22"/>
      <c r="V41" s="22"/>
      <c r="W41" s="22">
        <v>3973186</v>
      </c>
      <c r="X41" s="22">
        <v>3681654</v>
      </c>
      <c r="Y41" s="22">
        <v>291532</v>
      </c>
      <c r="Z41" s="23">
        <v>7.9185061931403666</v>
      </c>
      <c r="AA41" s="20">
        <v>7363288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4695818</v>
      </c>
      <c r="D44" s="20"/>
      <c r="E44" s="21">
        <v>6241950</v>
      </c>
      <c r="F44" s="22">
        <v>6241950</v>
      </c>
      <c r="G44" s="22">
        <v>276131</v>
      </c>
      <c r="H44" s="22">
        <v>287068</v>
      </c>
      <c r="I44" s="22">
        <v>411931</v>
      </c>
      <c r="J44" s="22">
        <v>975130</v>
      </c>
      <c r="K44" s="22">
        <v>304177</v>
      </c>
      <c r="L44" s="22">
        <v>21069</v>
      </c>
      <c r="M44" s="22">
        <v>209048</v>
      </c>
      <c r="N44" s="22">
        <v>534294</v>
      </c>
      <c r="O44" s="22"/>
      <c r="P44" s="22"/>
      <c r="Q44" s="22"/>
      <c r="R44" s="22"/>
      <c r="S44" s="22"/>
      <c r="T44" s="22"/>
      <c r="U44" s="22"/>
      <c r="V44" s="22"/>
      <c r="W44" s="22">
        <v>1509424</v>
      </c>
      <c r="X44" s="22">
        <v>3120984</v>
      </c>
      <c r="Y44" s="22">
        <v>-1611560</v>
      </c>
      <c r="Z44" s="23">
        <v>-51.636278814630252</v>
      </c>
      <c r="AA44" s="20">
        <v>6241950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908514046</v>
      </c>
      <c r="D47" s="29">
        <f t="shared" ref="D47:Y47" si="1">SUM(D34:D46)</f>
        <v>0</v>
      </c>
      <c r="E47" s="30">
        <f t="shared" si="1"/>
        <v>960218296</v>
      </c>
      <c r="F47" s="31">
        <f t="shared" si="1"/>
        <v>960218296</v>
      </c>
      <c r="G47" s="31">
        <f t="shared" si="1"/>
        <v>4904514</v>
      </c>
      <c r="H47" s="31">
        <f t="shared" si="1"/>
        <v>134920652</v>
      </c>
      <c r="I47" s="31">
        <f t="shared" si="1"/>
        <v>142010502</v>
      </c>
      <c r="J47" s="31">
        <f t="shared" si="1"/>
        <v>281835668</v>
      </c>
      <c r="K47" s="31">
        <f t="shared" si="1"/>
        <v>101973867</v>
      </c>
      <c r="L47" s="31">
        <f t="shared" si="1"/>
        <v>142818271</v>
      </c>
      <c r="M47" s="31">
        <f t="shared" si="1"/>
        <v>12819884</v>
      </c>
      <c r="N47" s="31">
        <f t="shared" si="1"/>
        <v>257612022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539447690</v>
      </c>
      <c r="X47" s="31">
        <f t="shared" si="1"/>
        <v>480109164</v>
      </c>
      <c r="Y47" s="31">
        <f t="shared" si="1"/>
        <v>59338526</v>
      </c>
      <c r="Z47" s="32">
        <f>+IF(X47&lt;&gt;0,+(Y47/X47)*100,0)</f>
        <v>12.359382084196168</v>
      </c>
      <c r="AA47" s="29">
        <f>SUM(AA34:AA46)</f>
        <v>960218296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-125050322</v>
      </c>
      <c r="D48" s="39">
        <f t="shared" si="2"/>
        <v>0</v>
      </c>
      <c r="E48" s="40">
        <f t="shared" si="2"/>
        <v>47996876</v>
      </c>
      <c r="F48" s="41">
        <f t="shared" si="2"/>
        <v>47996876</v>
      </c>
      <c r="G48" s="41">
        <f t="shared" si="2"/>
        <v>105490056</v>
      </c>
      <c r="H48" s="41">
        <f t="shared" si="2"/>
        <v>-16012551</v>
      </c>
      <c r="I48" s="41">
        <f t="shared" si="2"/>
        <v>-36498569</v>
      </c>
      <c r="J48" s="41">
        <f t="shared" si="2"/>
        <v>52978936</v>
      </c>
      <c r="K48" s="41">
        <f t="shared" si="2"/>
        <v>-58155286</v>
      </c>
      <c r="L48" s="41">
        <f t="shared" si="2"/>
        <v>-67288528</v>
      </c>
      <c r="M48" s="41">
        <f t="shared" si="2"/>
        <v>62517742</v>
      </c>
      <c r="N48" s="41">
        <f t="shared" si="2"/>
        <v>-62926072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-9947136</v>
      </c>
      <c r="X48" s="41">
        <f t="shared" si="2"/>
        <v>23998422</v>
      </c>
      <c r="Y48" s="41">
        <f t="shared" si="2"/>
        <v>-33945558</v>
      </c>
      <c r="Z48" s="42">
        <f>+IF(X48&lt;&gt;0,+(Y48/X48)*100,0)</f>
        <v>-141.44912527998716</v>
      </c>
      <c r="AA48" s="39">
        <f>+AA32-AA47</f>
        <v>47996876</v>
      </c>
    </row>
    <row r="49" spans="1:27" ht="25.5" x14ac:dyDescent="0.25">
      <c r="A49" s="43" t="s">
        <v>74</v>
      </c>
      <c r="B49" s="15" t="s">
        <v>32</v>
      </c>
      <c r="C49" s="20">
        <v>20052026</v>
      </c>
      <c r="D49" s="20"/>
      <c r="E49" s="21">
        <v>10243000</v>
      </c>
      <c r="F49" s="22">
        <v>10243000</v>
      </c>
      <c r="G49" s="22">
        <v>3000000</v>
      </c>
      <c r="H49" s="22"/>
      <c r="I49" s="22"/>
      <c r="J49" s="22">
        <v>3000000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3000000</v>
      </c>
      <c r="X49" s="22">
        <v>5121498</v>
      </c>
      <c r="Y49" s="22">
        <v>-2121498</v>
      </c>
      <c r="Z49" s="23">
        <v>-41.423388235238988</v>
      </c>
      <c r="AA49" s="20">
        <v>10243000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-104998296</v>
      </c>
      <c r="D51" s="48">
        <f t="shared" si="3"/>
        <v>0</v>
      </c>
      <c r="E51" s="49">
        <f t="shared" si="3"/>
        <v>58239876</v>
      </c>
      <c r="F51" s="50">
        <f t="shared" si="3"/>
        <v>58239876</v>
      </c>
      <c r="G51" s="50">
        <f t="shared" si="3"/>
        <v>108490056</v>
      </c>
      <c r="H51" s="50">
        <f t="shared" si="3"/>
        <v>-16012551</v>
      </c>
      <c r="I51" s="50">
        <f t="shared" si="3"/>
        <v>-36498569</v>
      </c>
      <c r="J51" s="50">
        <f t="shared" si="3"/>
        <v>55978936</v>
      </c>
      <c r="K51" s="50">
        <f t="shared" si="3"/>
        <v>-58155286</v>
      </c>
      <c r="L51" s="50">
        <f t="shared" si="3"/>
        <v>-67288528</v>
      </c>
      <c r="M51" s="50">
        <f t="shared" si="3"/>
        <v>62517742</v>
      </c>
      <c r="N51" s="50">
        <f t="shared" si="3"/>
        <v>-62926072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-6947136</v>
      </c>
      <c r="X51" s="50">
        <f t="shared" si="3"/>
        <v>29119920</v>
      </c>
      <c r="Y51" s="50">
        <f t="shared" si="3"/>
        <v>-36067056</v>
      </c>
      <c r="Z51" s="51">
        <f>+IF(X51&lt;&gt;0,+(Y51/X51)*100,0)</f>
        <v>-123.85698861810059</v>
      </c>
      <c r="AA51" s="48">
        <f>SUM(AA48:AA50)</f>
        <v>58239876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-104998296</v>
      </c>
      <c r="D53" s="54">
        <f>+D51-D52</f>
        <v>0</v>
      </c>
      <c r="E53" s="55">
        <f t="shared" si="4"/>
        <v>58239876</v>
      </c>
      <c r="F53" s="56">
        <f t="shared" si="4"/>
        <v>58239876</v>
      </c>
      <c r="G53" s="56">
        <f t="shared" si="4"/>
        <v>108490056</v>
      </c>
      <c r="H53" s="56">
        <f t="shared" si="4"/>
        <v>-16012551</v>
      </c>
      <c r="I53" s="56">
        <f t="shared" si="4"/>
        <v>-36498569</v>
      </c>
      <c r="J53" s="56">
        <f t="shared" si="4"/>
        <v>55978936</v>
      </c>
      <c r="K53" s="56">
        <f t="shared" si="4"/>
        <v>-58155286</v>
      </c>
      <c r="L53" s="56">
        <f t="shared" si="4"/>
        <v>-67288528</v>
      </c>
      <c r="M53" s="56">
        <f t="shared" si="4"/>
        <v>62517742</v>
      </c>
      <c r="N53" s="56">
        <f t="shared" si="4"/>
        <v>-62926072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-6947136</v>
      </c>
      <c r="X53" s="56">
        <f t="shared" si="4"/>
        <v>29119920</v>
      </c>
      <c r="Y53" s="56">
        <f t="shared" si="4"/>
        <v>-36067056</v>
      </c>
      <c r="Z53" s="57">
        <f>+IF(X53&lt;&gt;0,+(Y53/X53)*100,0)</f>
        <v>-123.85698861810059</v>
      </c>
      <c r="AA53" s="54">
        <f>+AA51-AA52</f>
        <v>58239876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-104998296</v>
      </c>
      <c r="D56" s="48">
        <f>SUM(D53:D55)</f>
        <v>0</v>
      </c>
      <c r="E56" s="49">
        <f t="shared" si="5"/>
        <v>58239876</v>
      </c>
      <c r="F56" s="50">
        <f t="shared" si="5"/>
        <v>58239876</v>
      </c>
      <c r="G56" s="50">
        <f t="shared" si="5"/>
        <v>108490056</v>
      </c>
      <c r="H56" s="50">
        <f t="shared" si="5"/>
        <v>-16012551</v>
      </c>
      <c r="I56" s="50">
        <f t="shared" si="5"/>
        <v>-36498569</v>
      </c>
      <c r="J56" s="50">
        <f t="shared" si="5"/>
        <v>55978936</v>
      </c>
      <c r="K56" s="50">
        <f t="shared" si="5"/>
        <v>-58155286</v>
      </c>
      <c r="L56" s="50">
        <f t="shared" si="5"/>
        <v>-67288528</v>
      </c>
      <c r="M56" s="50">
        <f t="shared" si="5"/>
        <v>62517742</v>
      </c>
      <c r="N56" s="50">
        <f t="shared" si="5"/>
        <v>-62926072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-6947136</v>
      </c>
      <c r="X56" s="50">
        <f t="shared" si="5"/>
        <v>29119920</v>
      </c>
      <c r="Y56" s="50">
        <f t="shared" si="5"/>
        <v>-36067056</v>
      </c>
      <c r="Z56" s="51">
        <f>+IF(X56&lt;&gt;0,+(Y56/X56)*100,0)</f>
        <v>-123.85698861810059</v>
      </c>
      <c r="AA56" s="48">
        <f>SUM(AA53:AA55)</f>
        <v>58239876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-104998296</v>
      </c>
      <c r="D59" s="65">
        <f>SUM(D56:D58)</f>
        <v>0</v>
      </c>
      <c r="E59" s="66">
        <f t="shared" si="6"/>
        <v>58239876</v>
      </c>
      <c r="F59" s="67">
        <f t="shared" si="6"/>
        <v>58239876</v>
      </c>
      <c r="G59" s="67">
        <f t="shared" si="6"/>
        <v>108490056</v>
      </c>
      <c r="H59" s="67">
        <f t="shared" si="6"/>
        <v>-16012551</v>
      </c>
      <c r="I59" s="67">
        <f t="shared" si="6"/>
        <v>-36498569</v>
      </c>
      <c r="J59" s="67">
        <f t="shared" si="6"/>
        <v>55978936</v>
      </c>
      <c r="K59" s="67">
        <f t="shared" si="6"/>
        <v>-58155286</v>
      </c>
      <c r="L59" s="67">
        <f t="shared" si="6"/>
        <v>-67288528</v>
      </c>
      <c r="M59" s="67">
        <f t="shared" si="6"/>
        <v>62517742</v>
      </c>
      <c r="N59" s="67">
        <f t="shared" si="6"/>
        <v>-62926072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-6947136</v>
      </c>
      <c r="X59" s="67">
        <f t="shared" si="6"/>
        <v>29119920</v>
      </c>
      <c r="Y59" s="67">
        <f t="shared" si="6"/>
        <v>-36067056</v>
      </c>
      <c r="Z59" s="68">
        <f>+IF(X59&lt;&gt;0,+(Y59/X59)*100,0)</f>
        <v>-123.85698861810059</v>
      </c>
      <c r="AA59" s="65">
        <f>SUM(AA56:AA58)</f>
        <v>58239876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BA768DE-A85A-4314-9A3C-E0918C989DA1}"/>
</file>

<file path=customXml/itemProps2.xml><?xml version="1.0" encoding="utf-8"?>
<ds:datastoreItem xmlns:ds="http://schemas.openxmlformats.org/officeDocument/2006/customXml" ds:itemID="{77D55AE8-2EC6-45F2-8CE7-C62EAC062763}"/>
</file>

<file path=customXml/itemProps3.xml><?xml version="1.0" encoding="utf-8"?>
<ds:datastoreItem xmlns:ds="http://schemas.openxmlformats.org/officeDocument/2006/customXml" ds:itemID="{7597FA54-6703-49C5-892D-2E1270025F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2025-02-11T08:18:05Z</dcterms:created>
  <dcterms:modified xsi:type="dcterms:W3CDTF">2025-02-11T08:19:50Z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